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5.0_ConstructionSupport\5.2_Submittals\Final Tracings\FUL-120_101140_Final Tracings\To Be Zipped\101140\400-Engineering\Drainage\EngData\"/>
    </mc:Choice>
  </mc:AlternateContent>
  <xr:revisionPtr revIDLastSave="0" documentId="13_ncr:1_{F2B9B3A1-0EEB-4979-AAB2-205C49C40E82}" xr6:coauthVersionLast="47" xr6:coauthVersionMax="47" xr10:uidLastSave="{00000000-0000-0000-0000-000000000000}"/>
  <bookViews>
    <workbookView xWindow="-115" yWindow="-115" windowWidth="32853" windowHeight="17968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274" i="1" l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AE37" i="1"/>
  <c r="AD37" i="1"/>
  <c r="AC37" i="1"/>
  <c r="AB37" i="1"/>
  <c r="AA37" i="1"/>
  <c r="Z37" i="1"/>
  <c r="Y37" i="1"/>
  <c r="X37" i="1"/>
  <c r="W37" i="1"/>
  <c r="V37" i="1"/>
  <c r="U37" i="1"/>
  <c r="T37" i="1"/>
  <c r="AE213" i="1" l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M23" i="1" l="1"/>
  <c r="M37" i="1" s="1"/>
  <c r="N23" i="1"/>
  <c r="N37" i="1" s="1"/>
  <c r="O23" i="1"/>
  <c r="O37" i="1" s="1"/>
  <c r="P23" i="1"/>
  <c r="P37" i="1" s="1"/>
  <c r="Q23" i="1"/>
  <c r="Q37" i="1" s="1"/>
  <c r="R23" i="1"/>
  <c r="R37" i="1" s="1"/>
  <c r="S23" i="1"/>
  <c r="S37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L23" i="1"/>
  <c r="L10" i="1" l="1"/>
  <c r="D7" i="1" l="1"/>
  <c r="D39" i="1" s="1"/>
  <c r="D118" i="1" s="1"/>
  <c r="D197" i="1" s="1"/>
</calcChain>
</file>

<file path=xl/sharedStrings.xml><?xml version="1.0" encoding="utf-8"?>
<sst xmlns="http://schemas.openxmlformats.org/spreadsheetml/2006/main" count="105" uniqueCount="53">
  <si>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</si>
  <si>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</si>
  <si>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</si>
  <si>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</si>
  <si>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</si>
  <si>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</si>
  <si>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</si>
  <si>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</si>
  <si>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</si>
  <si>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</si>
  <si>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</si>
  <si>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</si>
  <si>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</si>
  <si>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</si>
  <si>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</si>
  <si>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</si>
  <si>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</si>
  <si>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</si>
  <si>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</si>
  <si>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</si>
  <si>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</si>
  <si>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611E04400</t>
  </si>
  <si>
    <t>611E04600</t>
  </si>
  <si>
    <t>611E05900</t>
  </si>
  <si>
    <t>611E06100</t>
  </si>
  <si>
    <t>611E98150</t>
  </si>
  <si>
    <t>611E99574</t>
  </si>
  <si>
    <t>602E20000</t>
  </si>
  <si>
    <t>743+88.46</t>
  </si>
  <si>
    <t>D-1</t>
  </si>
  <si>
    <t>D-2</t>
  </si>
  <si>
    <t>D-3</t>
  </si>
  <si>
    <t>D-4</t>
  </si>
  <si>
    <t>D-5</t>
  </si>
  <si>
    <t>D-6</t>
  </si>
  <si>
    <t>744+00.24</t>
  </si>
  <si>
    <t>D-7</t>
  </si>
  <si>
    <t>D-8</t>
  </si>
  <si>
    <t>SIDE</t>
  </si>
  <si>
    <t>RT</t>
  </si>
  <si>
    <t>LT</t>
  </si>
  <si>
    <t>E-1</t>
  </si>
  <si>
    <t>E-2</t>
  </si>
  <si>
    <t>601E32100</t>
  </si>
  <si>
    <t>LT/RT</t>
  </si>
  <si>
    <t>742+81.65</t>
  </si>
  <si>
    <t>742+68.99</t>
  </si>
  <si>
    <t>742+80.80</t>
  </si>
  <si>
    <t>742+70.71</t>
  </si>
  <si>
    <t>743+98.48</t>
  </si>
  <si>
    <t>743+87.80</t>
  </si>
  <si>
    <t>743+81.10</t>
  </si>
  <si>
    <t>744+06.60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</si>
</sst>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165" fontId="8" fillId="0" borderId="37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4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168" fontId="8" fillId="0" borderId="7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8" fillId="0" borderId="31" xfId="0" applyNumberFormat="1" applyFont="1" applyBorder="1" applyAlignment="1" applyProtection="1">
      <alignment horizontal="center" vertical="center"/>
      <protection locked="0"/>
    </xf>
    <xf numFmtId="165" fontId="8" fillId="0" borderId="32" xfId="0" applyNumberFormat="1" applyFont="1" applyBorder="1" applyAlignment="1" applyProtection="1">
      <alignment horizontal="center" vertical="center"/>
      <protection locked="0"/>
    </xf>
    <xf numFmtId="165" fontId="8" fillId="0" borderId="35" xfId="0" applyNumberFormat="1" applyFont="1" applyBorder="1" applyAlignment="1" applyProtection="1">
      <alignment horizontal="center" vertical="center"/>
      <protection locked="0"/>
    </xf>
    <xf numFmtId="165" fontId="8" fillId="0" borderId="34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37</xdr:row>
      <xdr:rowOff>0</xdr:rowOff>
    </xdr:from>
    <xdr:to>
      <xdr:col>44</xdr:col>
      <xdr:colOff>161925</xdr:colOff>
      <xdr:row>37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37</xdr:row>
      <xdr:rowOff>0</xdr:rowOff>
    </xdr:from>
    <xdr:to>
      <xdr:col>43</xdr:col>
      <xdr:colOff>66675</xdr:colOff>
      <xdr:row>37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4"/>
  <sheetViews>
    <sheetView showGridLines="0" tabSelected="1" zoomScaleNormal="100" workbookViewId="0">
      <selection activeCell="L28" sqref="L28"/>
    </sheetView>
  </sheetViews>
  <sheetFormatPr defaultColWidth="9.109375" defaultRowHeight="12.75" customHeight="1" x14ac:dyDescent="0.2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10.44140625" style="5" customWidth="1"/>
    <col min="12" max="12" width="9.6640625" style="6" customWidth="1"/>
    <col min="13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24"/>
      <c r="O1" s="1"/>
      <c r="P1" s="1"/>
      <c r="Q1" s="1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24"/>
      <c r="O2" s="1"/>
      <c r="P2" s="1"/>
      <c r="Q2" s="1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3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12</v>
      </c>
      <c r="D8" s="59" t="s">
        <v>8</v>
      </c>
      <c r="E8" s="59"/>
      <c r="F8" s="59"/>
      <c r="G8" s="59"/>
      <c r="H8" s="59"/>
      <c r="I8" s="59"/>
      <c r="J8" s="59"/>
      <c r="K8" s="23"/>
      <c r="L8" s="27" t="s">
        <v>27</v>
      </c>
      <c r="M8" s="27" t="s">
        <v>43</v>
      </c>
      <c r="N8" s="27" t="s">
        <v>21</v>
      </c>
      <c r="O8" s="27" t="s">
        <v>22</v>
      </c>
      <c r="P8" s="27" t="s">
        <v>23</v>
      </c>
      <c r="Q8" s="27" t="s">
        <v>24</v>
      </c>
      <c r="R8" s="27" t="s">
        <v>25</v>
      </c>
      <c r="S8" s="27" t="s">
        <v>26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0" t="s">
        <v>9</v>
      </c>
      <c r="E9" s="60"/>
      <c r="F9" s="60"/>
      <c r="G9" s="60"/>
      <c r="H9" s="60"/>
      <c r="I9" s="60"/>
      <c r="J9" s="60"/>
      <c r="K9" s="23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90" t="s">
        <v>11</v>
      </c>
      <c r="D10" s="61" t="s">
        <v>20</v>
      </c>
      <c r="E10" s="61" t="s">
        <v>0</v>
      </c>
      <c r="F10" s="69" t="s">
        <v>1</v>
      </c>
      <c r="G10" s="70"/>
      <c r="H10" s="70"/>
      <c r="I10" s="70"/>
      <c r="J10" s="70"/>
      <c r="K10" s="65" t="s">
        <v>38</v>
      </c>
      <c r="L10" s="41" t="str">
        <f t="shared" ref="L10:AE10" si="0">IF(OR(TRIM(L8)=0,TRIM(L8)=""),"",IF(IFERROR(TRIM(INDEX(QryItemNamed,MATCH(TRIM(L8),ITEM,0),2)),"")="Y","SPECIAL",LEFT(IFERROR(TRIM(INDEX(ITEM,MATCH(TRIM(L8),ITEM,0))),""),3)))</f>
        <v>602</v>
      </c>
      <c r="M10" s="8" t="str">
        <f t="shared" si="0"/>
        <v>601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91"/>
      <c r="D11" s="62"/>
      <c r="E11" s="62"/>
      <c r="F11" s="72"/>
      <c r="G11" s="73"/>
      <c r="H11" s="73"/>
      <c r="I11" s="73"/>
      <c r="J11" s="73"/>
      <c r="K11" s="66"/>
      <c r="L11" s="68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CONCRETE MASONRY</v>
      </c>
      <c r="M11" s="64" t="str">
        <f t="shared" si="1"/>
        <v>ROCK CHANNEL PROTECTION, TYPE B WITH FILTER</v>
      </c>
      <c r="N11" s="64" t="str">
        <f t="shared" si="1"/>
        <v>12" CONDUIT, TYPE B</v>
      </c>
      <c r="O11" s="64" t="str">
        <f t="shared" si="1"/>
        <v>12" CONDUIT, TYPE C</v>
      </c>
      <c r="P11" s="64" t="str">
        <f t="shared" si="1"/>
        <v>15" CONDUIT, TYPE B</v>
      </c>
      <c r="Q11" s="64" t="str">
        <f t="shared" si="1"/>
        <v>15" CONDUIT, TYPE C</v>
      </c>
      <c r="R11" s="64" t="str">
        <f t="shared" si="1"/>
        <v>CATCH BASIN, NO. 3</v>
      </c>
      <c r="S11" s="64" t="str">
        <f t="shared" si="1"/>
        <v>MANHOLE, NO. 3</v>
      </c>
      <c r="T11" s="64" t="str">
        <f t="shared" si="1"/>
        <v/>
      </c>
      <c r="U11" s="64" t="str">
        <f t="shared" si="1"/>
        <v/>
      </c>
      <c r="V11" s="64" t="str">
        <f t="shared" si="1"/>
        <v/>
      </c>
      <c r="W11" s="64" t="str">
        <f t="shared" si="1"/>
        <v/>
      </c>
      <c r="X11" s="64" t="str">
        <f t="shared" si="1"/>
        <v/>
      </c>
      <c r="Y11" s="64" t="str">
        <f t="shared" si="1"/>
        <v/>
      </c>
      <c r="Z11" s="64" t="str">
        <f t="shared" si="1"/>
        <v/>
      </c>
      <c r="AA11" s="64" t="str">
        <f t="shared" si="1"/>
        <v/>
      </c>
      <c r="AB11" s="64" t="str">
        <f t="shared" si="1"/>
        <v/>
      </c>
      <c r="AC11" s="64" t="str">
        <f t="shared" si="1"/>
        <v/>
      </c>
      <c r="AD11" s="64" t="str">
        <f t="shared" si="1"/>
        <v/>
      </c>
      <c r="AE11" s="64" t="str">
        <f t="shared" si="1"/>
        <v/>
      </c>
    </row>
    <row r="12" spans="1:38" ht="12.75" customHeight="1" x14ac:dyDescent="0.2">
      <c r="B12" s="91"/>
      <c r="D12" s="62"/>
      <c r="E12" s="62"/>
      <c r="F12" s="72"/>
      <c r="G12" s="73"/>
      <c r="H12" s="73"/>
      <c r="I12" s="73"/>
      <c r="J12" s="73"/>
      <c r="K12" s="66"/>
      <c r="L12" s="68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8" ht="12.75" customHeight="1" x14ac:dyDescent="0.2">
      <c r="B13" s="91"/>
      <c r="D13" s="62"/>
      <c r="E13" s="62"/>
      <c r="F13" s="72"/>
      <c r="G13" s="73"/>
      <c r="H13" s="73"/>
      <c r="I13" s="73"/>
      <c r="J13" s="73"/>
      <c r="K13" s="66"/>
      <c r="L13" s="68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8" ht="12.75" customHeight="1" x14ac:dyDescent="0.2">
      <c r="B14" s="91"/>
      <c r="D14" s="62"/>
      <c r="E14" s="62"/>
      <c r="F14" s="72"/>
      <c r="G14" s="73"/>
      <c r="H14" s="73"/>
      <c r="I14" s="73"/>
      <c r="J14" s="73"/>
      <c r="K14" s="66"/>
      <c r="L14" s="68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8" ht="12.75" customHeight="1" x14ac:dyDescent="0.2">
      <c r="B15" s="91"/>
      <c r="D15" s="62"/>
      <c r="E15" s="62"/>
      <c r="F15" s="72"/>
      <c r="G15" s="73"/>
      <c r="H15" s="73"/>
      <c r="I15" s="73"/>
      <c r="J15" s="73"/>
      <c r="K15" s="66"/>
      <c r="L15" s="68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8" ht="12.75" customHeight="1" x14ac:dyDescent="0.2">
      <c r="B16" s="91"/>
      <c r="D16" s="62"/>
      <c r="E16" s="62"/>
      <c r="F16" s="72"/>
      <c r="G16" s="73"/>
      <c r="H16" s="73"/>
      <c r="I16" s="73"/>
      <c r="J16" s="73"/>
      <c r="K16" s="66"/>
      <c r="L16" s="68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</row>
    <row r="17" spans="2:31" ht="12.75" customHeight="1" x14ac:dyDescent="0.2">
      <c r="B17" s="91"/>
      <c r="D17" s="62"/>
      <c r="E17" s="62"/>
      <c r="F17" s="72"/>
      <c r="G17" s="73"/>
      <c r="H17" s="73"/>
      <c r="I17" s="73"/>
      <c r="J17" s="73"/>
      <c r="K17" s="66"/>
      <c r="L17" s="68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2:31" ht="12.75" customHeight="1" x14ac:dyDescent="0.2">
      <c r="B18" s="91"/>
      <c r="D18" s="62"/>
      <c r="E18" s="62"/>
      <c r="F18" s="72"/>
      <c r="G18" s="73"/>
      <c r="H18" s="73"/>
      <c r="I18" s="73"/>
      <c r="J18" s="73"/>
      <c r="K18" s="66"/>
      <c r="L18" s="68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</row>
    <row r="19" spans="2:31" ht="12.75" customHeight="1" x14ac:dyDescent="0.2">
      <c r="B19" s="91"/>
      <c r="D19" s="62"/>
      <c r="E19" s="62"/>
      <c r="F19" s="72"/>
      <c r="G19" s="73"/>
      <c r="H19" s="73"/>
      <c r="I19" s="73"/>
      <c r="J19" s="73"/>
      <c r="K19" s="66"/>
      <c r="L19" s="68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</row>
    <row r="20" spans="2:31" ht="12.75" customHeight="1" x14ac:dyDescent="0.2">
      <c r="B20" s="91"/>
      <c r="D20" s="62"/>
      <c r="E20" s="62"/>
      <c r="F20" s="72"/>
      <c r="G20" s="73"/>
      <c r="H20" s="73"/>
      <c r="I20" s="73"/>
      <c r="J20" s="73"/>
      <c r="K20" s="66"/>
      <c r="L20" s="68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</row>
    <row r="21" spans="2:31" ht="12.75" customHeight="1" x14ac:dyDescent="0.2">
      <c r="B21" s="91"/>
      <c r="D21" s="62"/>
      <c r="E21" s="62"/>
      <c r="F21" s="72"/>
      <c r="G21" s="73"/>
      <c r="H21" s="73"/>
      <c r="I21" s="73"/>
      <c r="J21" s="73"/>
      <c r="K21" s="66"/>
      <c r="L21" s="68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</row>
    <row r="22" spans="2:31" ht="12.75" customHeight="1" x14ac:dyDescent="0.2">
      <c r="B22" s="91"/>
      <c r="D22" s="62"/>
      <c r="E22" s="62"/>
      <c r="F22" s="72"/>
      <c r="G22" s="73"/>
      <c r="H22" s="73"/>
      <c r="I22" s="73"/>
      <c r="J22" s="73"/>
      <c r="K22" s="66"/>
      <c r="L22" s="68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2:31" ht="12.75" customHeight="1" thickBot="1" x14ac:dyDescent="0.25">
      <c r="B23" s="92"/>
      <c r="D23" s="63"/>
      <c r="E23" s="63"/>
      <c r="F23" s="75"/>
      <c r="G23" s="76"/>
      <c r="H23" s="76"/>
      <c r="I23" s="76"/>
      <c r="J23" s="76"/>
      <c r="K23" s="67"/>
      <c r="L23" s="42" t="str">
        <f t="shared" ref="L23:AE23" si="2">IF(OR(TRIM(L8)=0,TRIM(L8)=""),"",IF(IFERROR(TRIM(INDEX(QryItemNamed,MATCH(TRIM(L8),ITEM,0),3)),"")="LS","",IFERROR(TRIM(INDEX(QryItemNamed,MATCH(TRIM(L8),ITEM,0),3)),"")))</f>
        <v>CY</v>
      </c>
      <c r="M23" s="10" t="str">
        <f t="shared" si="2"/>
        <v>CY</v>
      </c>
      <c r="N23" s="10" t="str">
        <f t="shared" si="2"/>
        <v>FT</v>
      </c>
      <c r="O23" s="10" t="str">
        <f t="shared" si="2"/>
        <v>FT</v>
      </c>
      <c r="P23" s="10" t="str">
        <f t="shared" si="2"/>
        <v>FT</v>
      </c>
      <c r="Q23" s="10" t="str">
        <f t="shared" si="2"/>
        <v>FT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43" t="s">
        <v>29</v>
      </c>
      <c r="E24" s="44">
        <v>13</v>
      </c>
      <c r="F24" s="93" t="s">
        <v>48</v>
      </c>
      <c r="G24" s="94"/>
      <c r="H24" s="44" t="s">
        <v>2</v>
      </c>
      <c r="I24" s="93" t="s">
        <v>47</v>
      </c>
      <c r="J24" s="96"/>
      <c r="K24" s="45" t="s">
        <v>39</v>
      </c>
      <c r="L24" s="46"/>
      <c r="M24" s="44"/>
      <c r="N24" s="44"/>
      <c r="O24" s="44">
        <v>10</v>
      </c>
      <c r="P24" s="44"/>
      <c r="Q24" s="44"/>
      <c r="R24" s="44"/>
      <c r="S24" s="43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9">
        <v>1</v>
      </c>
      <c r="D25" s="47" t="s">
        <v>30</v>
      </c>
      <c r="E25" s="48">
        <v>13</v>
      </c>
      <c r="F25" s="78" t="s">
        <v>47</v>
      </c>
      <c r="G25" s="79"/>
      <c r="H25" s="48" t="s">
        <v>2</v>
      </c>
      <c r="I25" s="78" t="s">
        <v>46</v>
      </c>
      <c r="J25" s="95"/>
      <c r="K25" s="50" t="s">
        <v>39</v>
      </c>
      <c r="L25" s="51"/>
      <c r="M25" s="48"/>
      <c r="N25" s="48"/>
      <c r="O25" s="48">
        <v>22</v>
      </c>
      <c r="P25" s="48"/>
      <c r="Q25" s="48"/>
      <c r="R25" s="48"/>
      <c r="S25" s="47">
        <v>1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30">
        <v>1</v>
      </c>
      <c r="D26" s="48" t="s">
        <v>31</v>
      </c>
      <c r="E26" s="48">
        <v>13</v>
      </c>
      <c r="F26" s="78" t="s">
        <v>46</v>
      </c>
      <c r="G26" s="79"/>
      <c r="H26" s="48" t="s">
        <v>2</v>
      </c>
      <c r="I26" s="78" t="s">
        <v>45</v>
      </c>
      <c r="J26" s="95"/>
      <c r="K26" s="50" t="s">
        <v>39</v>
      </c>
      <c r="L26" s="51">
        <v>0.21</v>
      </c>
      <c r="M26" s="48"/>
      <c r="N26" s="48"/>
      <c r="O26" s="48">
        <v>15</v>
      </c>
      <c r="P26" s="48"/>
      <c r="Q26" s="48"/>
      <c r="R26" s="48"/>
      <c r="S26" s="48"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48"/>
      <c r="E27" s="48"/>
      <c r="F27" s="78"/>
      <c r="G27" s="79"/>
      <c r="H27" s="48"/>
      <c r="I27" s="78"/>
      <c r="J27" s="95"/>
      <c r="K27" s="50"/>
      <c r="L27" s="51"/>
      <c r="M27" s="48"/>
      <c r="N27" s="48"/>
      <c r="O27" s="48"/>
      <c r="P27" s="48"/>
      <c r="Q27" s="48"/>
      <c r="R27" s="48"/>
      <c r="S27" s="48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48" t="s">
        <v>32</v>
      </c>
      <c r="E28" s="48">
        <v>13</v>
      </c>
      <c r="F28" s="78" t="s">
        <v>51</v>
      </c>
      <c r="G28" s="79"/>
      <c r="H28" s="48" t="s">
        <v>2</v>
      </c>
      <c r="I28" s="78" t="s">
        <v>28</v>
      </c>
      <c r="J28" s="95"/>
      <c r="K28" s="50" t="s">
        <v>39</v>
      </c>
      <c r="L28" s="51"/>
      <c r="M28" s="48"/>
      <c r="N28" s="48">
        <v>22</v>
      </c>
      <c r="O28" s="48"/>
      <c r="P28" s="48"/>
      <c r="Q28" s="48"/>
      <c r="R28" s="48">
        <v>1</v>
      </c>
      <c r="S28" s="48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48" t="s">
        <v>33</v>
      </c>
      <c r="E29" s="48">
        <v>13</v>
      </c>
      <c r="F29" s="78" t="s">
        <v>28</v>
      </c>
      <c r="G29" s="79"/>
      <c r="H29" s="48" t="s">
        <v>2</v>
      </c>
      <c r="I29" s="78" t="s">
        <v>49</v>
      </c>
      <c r="J29" s="95"/>
      <c r="K29" s="50" t="s">
        <v>39</v>
      </c>
      <c r="L29" s="51"/>
      <c r="M29" s="48"/>
      <c r="N29" s="48"/>
      <c r="O29" s="48"/>
      <c r="P29" s="48">
        <v>10</v>
      </c>
      <c r="Q29" s="48"/>
      <c r="R29" s="48"/>
      <c r="S29" s="48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48" t="s">
        <v>34</v>
      </c>
      <c r="E30" s="48">
        <v>13</v>
      </c>
      <c r="F30" s="78" t="s">
        <v>28</v>
      </c>
      <c r="G30" s="79"/>
      <c r="H30" s="48" t="s">
        <v>2</v>
      </c>
      <c r="I30" s="78" t="s">
        <v>52</v>
      </c>
      <c r="J30" s="79"/>
      <c r="K30" s="53" t="s">
        <v>44</v>
      </c>
      <c r="L30" s="51"/>
      <c r="M30" s="48"/>
      <c r="N30" s="48"/>
      <c r="O30" s="48"/>
      <c r="P30" s="48">
        <v>36</v>
      </c>
      <c r="Q30" s="48"/>
      <c r="R30" s="48"/>
      <c r="S30" s="48">
        <v>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48" t="s">
        <v>36</v>
      </c>
      <c r="E31" s="48">
        <v>13</v>
      </c>
      <c r="F31" s="78" t="s">
        <v>52</v>
      </c>
      <c r="G31" s="79"/>
      <c r="H31" s="48" t="s">
        <v>2</v>
      </c>
      <c r="I31" s="78" t="s">
        <v>35</v>
      </c>
      <c r="J31" s="95"/>
      <c r="K31" s="50" t="s">
        <v>40</v>
      </c>
      <c r="L31" s="51"/>
      <c r="M31" s="48"/>
      <c r="N31" s="48"/>
      <c r="O31" s="48"/>
      <c r="P31" s="48"/>
      <c r="Q31" s="48">
        <v>25</v>
      </c>
      <c r="R31" s="48">
        <v>1</v>
      </c>
      <c r="S31" s="48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48" t="s">
        <v>37</v>
      </c>
      <c r="E32" s="48">
        <v>13</v>
      </c>
      <c r="F32" s="78" t="s">
        <v>35</v>
      </c>
      <c r="G32" s="79"/>
      <c r="H32" s="48" t="s">
        <v>2</v>
      </c>
      <c r="I32" s="78" t="s">
        <v>50</v>
      </c>
      <c r="J32" s="95"/>
      <c r="K32" s="50" t="s">
        <v>40</v>
      </c>
      <c r="L32" s="51">
        <v>0.27</v>
      </c>
      <c r="M32" s="48"/>
      <c r="N32" s="48"/>
      <c r="O32" s="48"/>
      <c r="P32" s="48"/>
      <c r="Q32" s="48">
        <v>17</v>
      </c>
      <c r="R32" s="48"/>
      <c r="S32" s="48">
        <v>1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48"/>
      <c r="E33" s="48"/>
      <c r="F33" s="49"/>
      <c r="G33" s="51"/>
      <c r="H33" s="48"/>
      <c r="I33" s="49"/>
      <c r="J33" s="52"/>
      <c r="K33" s="53"/>
      <c r="L33" s="51"/>
      <c r="M33" s="48"/>
      <c r="N33" s="48"/>
      <c r="O33" s="48"/>
      <c r="P33" s="48"/>
      <c r="Q33" s="48"/>
      <c r="R33" s="48"/>
      <c r="S33" s="48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48" t="s">
        <v>41</v>
      </c>
      <c r="E34" s="48">
        <v>39</v>
      </c>
      <c r="F34" s="78">
        <v>74262.34</v>
      </c>
      <c r="G34" s="79"/>
      <c r="H34" s="48" t="s">
        <v>2</v>
      </c>
      <c r="I34" s="78">
        <v>74365.89</v>
      </c>
      <c r="J34" s="79"/>
      <c r="K34" s="53" t="s">
        <v>44</v>
      </c>
      <c r="L34" s="51"/>
      <c r="M34" s="55">
        <v>174</v>
      </c>
      <c r="N34" s="48"/>
      <c r="O34" s="48"/>
      <c r="P34" s="48"/>
      <c r="Q34" s="48"/>
      <c r="R34" s="48"/>
      <c r="S34" s="48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48" t="s">
        <v>42</v>
      </c>
      <c r="E35" s="48">
        <v>39</v>
      </c>
      <c r="F35" s="78">
        <v>74306.97</v>
      </c>
      <c r="G35" s="79"/>
      <c r="H35" s="48" t="s">
        <v>2</v>
      </c>
      <c r="I35" s="78">
        <v>74407.39</v>
      </c>
      <c r="J35" s="79"/>
      <c r="K35" s="53" t="s">
        <v>44</v>
      </c>
      <c r="L35" s="51"/>
      <c r="M35" s="55">
        <v>134</v>
      </c>
      <c r="N35" s="48"/>
      <c r="O35" s="48"/>
      <c r="P35" s="48"/>
      <c r="Q35" s="48"/>
      <c r="R35" s="48"/>
      <c r="S35" s="48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thickBot="1" x14ac:dyDescent="0.25">
      <c r="B36" s="30"/>
      <c r="D36" s="48"/>
      <c r="E36" s="48"/>
      <c r="F36" s="78"/>
      <c r="G36" s="79"/>
      <c r="H36" s="48"/>
      <c r="I36" s="78"/>
      <c r="J36" s="79"/>
      <c r="K36" s="53"/>
      <c r="L36" s="51"/>
      <c r="M36" s="48"/>
      <c r="N36" s="48"/>
      <c r="O36" s="48"/>
      <c r="P36" s="48"/>
      <c r="Q36" s="48"/>
      <c r="R36" s="48"/>
      <c r="S36" s="48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5" t="s">
        <v>12</v>
      </c>
      <c r="D37" s="80" t="s">
        <v>3</v>
      </c>
      <c r="E37" s="81"/>
      <c r="F37" s="81"/>
      <c r="G37" s="81"/>
      <c r="H37" s="81"/>
      <c r="I37" s="81"/>
      <c r="J37" s="81"/>
      <c r="K37" s="82"/>
      <c r="L37" s="56">
        <f>SUM(L24:L36)</f>
        <v>0.48</v>
      </c>
      <c r="M37" s="54">
        <f t="shared" ref="M37:AE37" si="3">IF(M8="","",IF(M23="",IF(SUM(COUNTIF(M24:M36,"LS")+COUNTIF(M24:M36,"LUMP"))&gt;0,"LS",""),IF(SUM(M24:M36)&gt;0,ROUNDUP(SUM(M24:M36),0),"")))</f>
        <v>308</v>
      </c>
      <c r="N37" s="54">
        <f t="shared" si="3"/>
        <v>22</v>
      </c>
      <c r="O37" s="54">
        <f t="shared" si="3"/>
        <v>47</v>
      </c>
      <c r="P37" s="54">
        <f t="shared" si="3"/>
        <v>46</v>
      </c>
      <c r="Q37" s="54">
        <f t="shared" si="3"/>
        <v>42</v>
      </c>
      <c r="R37" s="54">
        <f t="shared" si="3"/>
        <v>2</v>
      </c>
      <c r="S37" s="54">
        <f t="shared" si="3"/>
        <v>4</v>
      </c>
      <c r="T37" s="19" t="str">
        <f t="shared" si="3"/>
        <v/>
      </c>
      <c r="U37" s="19" t="str">
        <f t="shared" si="3"/>
        <v/>
      </c>
      <c r="V37" s="19" t="str">
        <f t="shared" si="3"/>
        <v/>
      </c>
      <c r="W37" s="19" t="str">
        <f t="shared" si="3"/>
        <v/>
      </c>
      <c r="X37" s="19" t="str">
        <f t="shared" si="3"/>
        <v/>
      </c>
      <c r="Y37" s="19" t="str">
        <f t="shared" si="3"/>
        <v/>
      </c>
      <c r="Z37" s="19" t="str">
        <f t="shared" si="3"/>
        <v/>
      </c>
      <c r="AA37" s="19" t="str">
        <f t="shared" si="3"/>
        <v/>
      </c>
      <c r="AB37" s="19" t="str">
        <f t="shared" si="3"/>
        <v/>
      </c>
      <c r="AC37" s="19" t="str">
        <f t="shared" si="3"/>
        <v/>
      </c>
      <c r="AD37" s="19" t="str">
        <f t="shared" si="3"/>
        <v/>
      </c>
      <c r="AE37" s="19" t="str">
        <f t="shared" si="3"/>
        <v/>
      </c>
    </row>
    <row r="38" spans="2:31" ht="12.75" customHeight="1" thickBot="1" x14ac:dyDescent="0.25"/>
    <row r="39" spans="2:31" ht="12.75" customHeight="1" thickBot="1" x14ac:dyDescent="0.25">
      <c r="B39" s="28" t="s">
        <v>10</v>
      </c>
      <c r="D39" s="58">
        <f>D7+1</f>
        <v>2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</row>
    <row r="40" spans="2:31" ht="12.75" customHeight="1" thickBot="1" x14ac:dyDescent="0.25">
      <c r="B40" s="32"/>
      <c r="D40" s="59" t="s">
        <v>8</v>
      </c>
      <c r="E40" s="59"/>
      <c r="F40" s="59"/>
      <c r="G40" s="59"/>
      <c r="H40" s="59"/>
      <c r="I40" s="59"/>
      <c r="J40" s="59"/>
      <c r="K40" s="23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2:31" ht="12.75" customHeight="1" thickBot="1" x14ac:dyDescent="0.25">
      <c r="D41" s="60" t="s">
        <v>9</v>
      </c>
      <c r="E41" s="60"/>
      <c r="F41" s="60"/>
      <c r="G41" s="60"/>
      <c r="H41" s="60"/>
      <c r="I41" s="60"/>
      <c r="J41" s="60"/>
      <c r="K41" s="35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90" t="s">
        <v>11</v>
      </c>
      <c r="D42" s="61" t="s">
        <v>20</v>
      </c>
      <c r="E42" s="61" t="s">
        <v>0</v>
      </c>
      <c r="F42" s="69" t="s">
        <v>1</v>
      </c>
      <c r="G42" s="70"/>
      <c r="H42" s="70"/>
      <c r="I42" s="70"/>
      <c r="J42" s="71"/>
      <c r="K42" s="36"/>
      <c r="L42" s="7" t="str">
        <f t="shared" ref="L42:AE42" si="4">IF(OR(TRIM(L40)=0,TRIM(L40)=""),"",IF(IFERROR(TRIM(INDEX(QryItemNamed,MATCH(TRIM(L40),ITEM,0),2)),"")="Y","SPECIAL",LEFT(IFERROR(TRIM(INDEX(ITEM,MATCH(TRIM(L40),ITEM,0))),""),3)))</f>
        <v/>
      </c>
      <c r="M42" s="8" t="str">
        <f t="shared" si="4"/>
        <v/>
      </c>
      <c r="N42" s="8" t="str">
        <f t="shared" si="4"/>
        <v/>
      </c>
      <c r="O42" s="8" t="str">
        <f t="shared" si="4"/>
        <v/>
      </c>
      <c r="P42" s="8" t="str">
        <f t="shared" si="4"/>
        <v/>
      </c>
      <c r="Q42" s="8" t="str">
        <f t="shared" si="4"/>
        <v/>
      </c>
      <c r="R42" s="8" t="str">
        <f t="shared" si="4"/>
        <v/>
      </c>
      <c r="S42" s="8" t="str">
        <f t="shared" si="4"/>
        <v/>
      </c>
      <c r="T42" s="8" t="str">
        <f t="shared" si="4"/>
        <v/>
      </c>
      <c r="U42" s="8" t="str">
        <f t="shared" si="4"/>
        <v/>
      </c>
      <c r="V42" s="8" t="str">
        <f t="shared" si="4"/>
        <v/>
      </c>
      <c r="W42" s="8" t="str">
        <f t="shared" si="4"/>
        <v/>
      </c>
      <c r="X42" s="8" t="str">
        <f t="shared" si="4"/>
        <v/>
      </c>
      <c r="Y42" s="8" t="str">
        <f t="shared" si="4"/>
        <v/>
      </c>
      <c r="Z42" s="8" t="str">
        <f t="shared" si="4"/>
        <v/>
      </c>
      <c r="AA42" s="8" t="str">
        <f t="shared" si="4"/>
        <v/>
      </c>
      <c r="AB42" s="8" t="str">
        <f t="shared" si="4"/>
        <v/>
      </c>
      <c r="AC42" s="8" t="str">
        <f t="shared" si="4"/>
        <v/>
      </c>
      <c r="AD42" s="8" t="str">
        <f t="shared" si="4"/>
        <v/>
      </c>
      <c r="AE42" s="8" t="str">
        <f t="shared" si="4"/>
        <v/>
      </c>
    </row>
    <row r="43" spans="2:31" ht="12.75" customHeight="1" x14ac:dyDescent="0.2">
      <c r="B43" s="91"/>
      <c r="D43" s="62"/>
      <c r="E43" s="62"/>
      <c r="F43" s="72"/>
      <c r="G43" s="73"/>
      <c r="H43" s="73"/>
      <c r="I43" s="73"/>
      <c r="J43" s="74"/>
      <c r="K43" s="38"/>
      <c r="L43" s="86" t="str">
        <f t="shared" ref="L43:AE43" si="5">IF(OR(TRIM(L40)=0,TRIM(L40)=""),IF(L41="","",L41),IF(IFERROR(TRIM(INDEX(QryItemNamed,MATCH(TRIM(L40),ITEM,0),2)),"")="Y",TRIM(RIGHT(IFERROR(TRIM(INDEX(QryItemNamed,MATCH(TRIM(L40),ITEM,0),4)),"123456789012"),LEN(IFERROR(TRIM(INDEX(QryItemNamed,MATCH(TRIM(L40),ITEM,0),4)),"123456789012"))-9))&amp;L41,IFERROR(TRIM(INDEX(QryItemNamed,MATCH(TRIM(L40),ITEM,0),4))&amp;L41,"ITEM CODE DOES NOT EXIST IN ITEM MASTER")))</f>
        <v/>
      </c>
      <c r="M43" s="64" t="str">
        <f t="shared" si="5"/>
        <v/>
      </c>
      <c r="N43" s="64" t="str">
        <f t="shared" si="5"/>
        <v/>
      </c>
      <c r="O43" s="64" t="str">
        <f t="shared" si="5"/>
        <v/>
      </c>
      <c r="P43" s="57" t="str">
        <f t="shared" si="5"/>
        <v/>
      </c>
      <c r="Q43" s="57" t="str">
        <f t="shared" si="5"/>
        <v/>
      </c>
      <c r="R43" s="57" t="str">
        <f t="shared" si="5"/>
        <v/>
      </c>
      <c r="S43" s="57" t="str">
        <f t="shared" si="5"/>
        <v/>
      </c>
      <c r="T43" s="57" t="str">
        <f t="shared" si="5"/>
        <v/>
      </c>
      <c r="U43" s="57" t="str">
        <f t="shared" si="5"/>
        <v/>
      </c>
      <c r="V43" s="57" t="str">
        <f t="shared" si="5"/>
        <v/>
      </c>
      <c r="W43" s="57" t="str">
        <f t="shared" si="5"/>
        <v/>
      </c>
      <c r="X43" s="57" t="str">
        <f t="shared" si="5"/>
        <v/>
      </c>
      <c r="Y43" s="57" t="str">
        <f t="shared" si="5"/>
        <v/>
      </c>
      <c r="Z43" s="57" t="str">
        <f t="shared" si="5"/>
        <v/>
      </c>
      <c r="AA43" s="83" t="str">
        <f t="shared" si="5"/>
        <v/>
      </c>
      <c r="AB43" s="57" t="str">
        <f t="shared" si="5"/>
        <v/>
      </c>
      <c r="AC43" s="57" t="str">
        <f t="shared" si="5"/>
        <v/>
      </c>
      <c r="AD43" s="57" t="str">
        <f t="shared" si="5"/>
        <v/>
      </c>
      <c r="AE43" s="57" t="str">
        <f t="shared" si="5"/>
        <v/>
      </c>
    </row>
    <row r="44" spans="2:31" ht="12.75" customHeight="1" x14ac:dyDescent="0.2">
      <c r="B44" s="91"/>
      <c r="D44" s="62"/>
      <c r="E44" s="62"/>
      <c r="F44" s="72"/>
      <c r="G44" s="73"/>
      <c r="H44" s="73"/>
      <c r="I44" s="73"/>
      <c r="J44" s="74"/>
      <c r="K44" s="38"/>
      <c r="L44" s="86"/>
      <c r="M44" s="64"/>
      <c r="N44" s="64"/>
      <c r="O44" s="64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84"/>
      <c r="AB44" s="57"/>
      <c r="AC44" s="57"/>
      <c r="AD44" s="57"/>
      <c r="AE44" s="57"/>
    </row>
    <row r="45" spans="2:31" ht="12.75" customHeight="1" x14ac:dyDescent="0.2">
      <c r="B45" s="91"/>
      <c r="D45" s="62"/>
      <c r="E45" s="62"/>
      <c r="F45" s="72"/>
      <c r="G45" s="73"/>
      <c r="H45" s="73"/>
      <c r="I45" s="73"/>
      <c r="J45" s="74"/>
      <c r="K45" s="38"/>
      <c r="L45" s="86"/>
      <c r="M45" s="64"/>
      <c r="N45" s="64"/>
      <c r="O45" s="64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84"/>
      <c r="AB45" s="57"/>
      <c r="AC45" s="57"/>
      <c r="AD45" s="57"/>
      <c r="AE45" s="57"/>
    </row>
    <row r="46" spans="2:31" ht="12.75" customHeight="1" x14ac:dyDescent="0.2">
      <c r="B46" s="91"/>
      <c r="D46" s="62"/>
      <c r="E46" s="62"/>
      <c r="F46" s="72"/>
      <c r="G46" s="73"/>
      <c r="H46" s="73"/>
      <c r="I46" s="73"/>
      <c r="J46" s="74"/>
      <c r="K46" s="38"/>
      <c r="L46" s="86"/>
      <c r="M46" s="64"/>
      <c r="N46" s="64"/>
      <c r="O46" s="64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84"/>
      <c r="AB46" s="57"/>
      <c r="AC46" s="57"/>
      <c r="AD46" s="57"/>
      <c r="AE46" s="57"/>
    </row>
    <row r="47" spans="2:31" ht="12.75" customHeight="1" x14ac:dyDescent="0.2">
      <c r="B47" s="91"/>
      <c r="D47" s="62"/>
      <c r="E47" s="62"/>
      <c r="F47" s="72"/>
      <c r="G47" s="73"/>
      <c r="H47" s="73"/>
      <c r="I47" s="73"/>
      <c r="J47" s="74"/>
      <c r="K47" s="38"/>
      <c r="L47" s="86"/>
      <c r="M47" s="64"/>
      <c r="N47" s="64"/>
      <c r="O47" s="64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84"/>
      <c r="AB47" s="57"/>
      <c r="AC47" s="57"/>
      <c r="AD47" s="57"/>
      <c r="AE47" s="57"/>
    </row>
    <row r="48" spans="2:31" ht="12.75" customHeight="1" x14ac:dyDescent="0.2">
      <c r="B48" s="91"/>
      <c r="D48" s="62"/>
      <c r="E48" s="62"/>
      <c r="F48" s="72"/>
      <c r="G48" s="73"/>
      <c r="H48" s="73"/>
      <c r="I48" s="73"/>
      <c r="J48" s="74"/>
      <c r="K48" s="38"/>
      <c r="L48" s="86"/>
      <c r="M48" s="64"/>
      <c r="N48" s="64"/>
      <c r="O48" s="64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84"/>
      <c r="AB48" s="57"/>
      <c r="AC48" s="57"/>
      <c r="AD48" s="57"/>
      <c r="AE48" s="57"/>
    </row>
    <row r="49" spans="2:31" ht="12.75" customHeight="1" x14ac:dyDescent="0.2">
      <c r="B49" s="91"/>
      <c r="D49" s="62"/>
      <c r="E49" s="62"/>
      <c r="F49" s="72"/>
      <c r="G49" s="73"/>
      <c r="H49" s="73"/>
      <c r="I49" s="73"/>
      <c r="J49" s="74"/>
      <c r="K49" s="38"/>
      <c r="L49" s="86"/>
      <c r="M49" s="64"/>
      <c r="N49" s="64"/>
      <c r="O49" s="64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84"/>
      <c r="AB49" s="57"/>
      <c r="AC49" s="57"/>
      <c r="AD49" s="57"/>
      <c r="AE49" s="57"/>
    </row>
    <row r="50" spans="2:31" ht="12.75" customHeight="1" x14ac:dyDescent="0.2">
      <c r="B50" s="91"/>
      <c r="D50" s="62"/>
      <c r="E50" s="62"/>
      <c r="F50" s="72"/>
      <c r="G50" s="73"/>
      <c r="H50" s="73"/>
      <c r="I50" s="73"/>
      <c r="J50" s="74"/>
      <c r="K50" s="38"/>
      <c r="L50" s="86"/>
      <c r="M50" s="64"/>
      <c r="N50" s="64"/>
      <c r="O50" s="64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84"/>
      <c r="AB50" s="57"/>
      <c r="AC50" s="57"/>
      <c r="AD50" s="57"/>
      <c r="AE50" s="57"/>
    </row>
    <row r="51" spans="2:31" ht="12.75" customHeight="1" x14ac:dyDescent="0.2">
      <c r="B51" s="91"/>
      <c r="D51" s="62"/>
      <c r="E51" s="62"/>
      <c r="F51" s="72"/>
      <c r="G51" s="73"/>
      <c r="H51" s="73"/>
      <c r="I51" s="73"/>
      <c r="J51" s="74"/>
      <c r="K51" s="38"/>
      <c r="L51" s="86"/>
      <c r="M51" s="64"/>
      <c r="N51" s="64"/>
      <c r="O51" s="64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84"/>
      <c r="AB51" s="57"/>
      <c r="AC51" s="57"/>
      <c r="AD51" s="57"/>
      <c r="AE51" s="57"/>
    </row>
    <row r="52" spans="2:31" ht="12.75" customHeight="1" x14ac:dyDescent="0.2">
      <c r="B52" s="91"/>
      <c r="D52" s="62"/>
      <c r="E52" s="62"/>
      <c r="F52" s="72"/>
      <c r="G52" s="73"/>
      <c r="H52" s="73"/>
      <c r="I52" s="73"/>
      <c r="J52" s="74"/>
      <c r="K52" s="38"/>
      <c r="L52" s="86"/>
      <c r="M52" s="64"/>
      <c r="N52" s="64"/>
      <c r="O52" s="64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84"/>
      <c r="AB52" s="57"/>
      <c r="AC52" s="57"/>
      <c r="AD52" s="57"/>
      <c r="AE52" s="57"/>
    </row>
    <row r="53" spans="2:31" ht="12.75" customHeight="1" x14ac:dyDescent="0.2">
      <c r="B53" s="91"/>
      <c r="D53" s="62"/>
      <c r="E53" s="62"/>
      <c r="F53" s="72"/>
      <c r="G53" s="73"/>
      <c r="H53" s="73"/>
      <c r="I53" s="73"/>
      <c r="J53" s="74"/>
      <c r="K53" s="38"/>
      <c r="L53" s="86"/>
      <c r="M53" s="64"/>
      <c r="N53" s="64"/>
      <c r="O53" s="64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84"/>
      <c r="AB53" s="57"/>
      <c r="AC53" s="57"/>
      <c r="AD53" s="57"/>
      <c r="AE53" s="57"/>
    </row>
    <row r="54" spans="2:31" ht="12.75" customHeight="1" x14ac:dyDescent="0.2">
      <c r="B54" s="91"/>
      <c r="D54" s="62"/>
      <c r="E54" s="62"/>
      <c r="F54" s="72"/>
      <c r="G54" s="73"/>
      <c r="H54" s="73"/>
      <c r="I54" s="73"/>
      <c r="J54" s="74"/>
      <c r="K54" s="38"/>
      <c r="L54" s="86"/>
      <c r="M54" s="64"/>
      <c r="N54" s="64"/>
      <c r="O54" s="64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85"/>
      <c r="AB54" s="57"/>
      <c r="AC54" s="57"/>
      <c r="AD54" s="57"/>
      <c r="AE54" s="57"/>
    </row>
    <row r="55" spans="2:31" ht="12.75" customHeight="1" thickBot="1" x14ac:dyDescent="0.25">
      <c r="B55" s="92"/>
      <c r="D55" s="63"/>
      <c r="E55" s="63"/>
      <c r="F55" s="75"/>
      <c r="G55" s="76"/>
      <c r="H55" s="76"/>
      <c r="I55" s="76"/>
      <c r="J55" s="77"/>
      <c r="K55" s="37"/>
      <c r="L55" s="9" t="str">
        <f t="shared" ref="L55:AE55" si="6">IF(OR(TRIM(L40)=0,TRIM(L40)=""),"",IF(IFERROR(TRIM(INDEX(QryItemNamed,MATCH(TRIM(L40),ITEM,0),3)),"")="LS","",IFERROR(TRIM(INDEX(QryItemNamed,MATCH(TRIM(L40),ITEM,0),3)),"")))</f>
        <v/>
      </c>
      <c r="M55" s="10" t="str">
        <f t="shared" si="6"/>
        <v/>
      </c>
      <c r="N55" s="10" t="str">
        <f t="shared" si="6"/>
        <v/>
      </c>
      <c r="O55" s="10" t="str">
        <f t="shared" si="6"/>
        <v/>
      </c>
      <c r="P55" s="10" t="str">
        <f t="shared" si="6"/>
        <v/>
      </c>
      <c r="Q55" s="10" t="str">
        <f t="shared" si="6"/>
        <v/>
      </c>
      <c r="R55" s="10" t="str">
        <f t="shared" si="6"/>
        <v/>
      </c>
      <c r="S55" s="10" t="str">
        <f t="shared" si="6"/>
        <v/>
      </c>
      <c r="T55" s="10" t="str">
        <f t="shared" si="6"/>
        <v/>
      </c>
      <c r="U55" s="10" t="str">
        <f t="shared" si="6"/>
        <v/>
      </c>
      <c r="V55" s="10" t="str">
        <f t="shared" si="6"/>
        <v/>
      </c>
      <c r="W55" s="10" t="str">
        <f t="shared" si="6"/>
        <v/>
      </c>
      <c r="X55" s="10" t="str">
        <f t="shared" si="6"/>
        <v/>
      </c>
      <c r="Y55" s="10" t="str">
        <f t="shared" si="6"/>
        <v/>
      </c>
      <c r="Z55" s="10" t="str">
        <f t="shared" si="6"/>
        <v/>
      </c>
      <c r="AA55" s="10" t="str">
        <f t="shared" si="6"/>
        <v/>
      </c>
      <c r="AB55" s="10" t="str">
        <f t="shared" si="6"/>
        <v/>
      </c>
      <c r="AC55" s="10" t="str">
        <f t="shared" si="6"/>
        <v/>
      </c>
      <c r="AD55" s="10" t="str">
        <f t="shared" si="6"/>
        <v/>
      </c>
      <c r="AE55" s="10" t="str">
        <f t="shared" si="6"/>
        <v/>
      </c>
    </row>
    <row r="56" spans="2:31" ht="12.75" customHeight="1" x14ac:dyDescent="0.2">
      <c r="B56" s="29"/>
      <c r="D56" s="11"/>
      <c r="E56" s="11"/>
      <c r="F56" s="12"/>
      <c r="G56" s="13"/>
      <c r="H56" s="11" t="s">
        <v>2</v>
      </c>
      <c r="I56" s="12"/>
      <c r="J56" s="14"/>
      <c r="K56" s="40"/>
      <c r="L56" s="13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39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39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39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39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39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39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39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39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39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39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39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39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39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39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39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39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39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39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39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39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39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39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39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39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39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39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39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39"/>
      <c r="L84" s="17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39"/>
      <c r="L85" s="17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39"/>
      <c r="L86" s="17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39"/>
      <c r="L87" s="17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39"/>
      <c r="L88" s="17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39"/>
      <c r="L89" s="17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39"/>
      <c r="L90" s="17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39"/>
      <c r="L91" s="17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39"/>
      <c r="L92" s="17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39"/>
      <c r="L93" s="17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39"/>
      <c r="L94" s="17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39"/>
      <c r="L95" s="17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39"/>
      <c r="L96" s="17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39"/>
      <c r="L97" s="17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39"/>
      <c r="L98" s="17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39"/>
      <c r="L99" s="17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39"/>
      <c r="L100" s="17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39"/>
      <c r="L101" s="17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39"/>
      <c r="L102" s="17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39"/>
      <c r="L103" s="17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39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39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39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39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39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39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39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39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39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39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39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thickBot="1" x14ac:dyDescent="0.25">
      <c r="B115" s="31"/>
      <c r="D115" s="15"/>
      <c r="E115" s="15"/>
      <c r="F115" s="16"/>
      <c r="G115" s="17"/>
      <c r="H115" s="15"/>
      <c r="I115" s="16"/>
      <c r="J115" s="18"/>
      <c r="K115" s="39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5" t="s">
        <v>12</v>
      </c>
      <c r="D116" s="87" t="s">
        <v>3</v>
      </c>
      <c r="E116" s="88"/>
      <c r="F116" s="88"/>
      <c r="G116" s="88"/>
      <c r="H116" s="88"/>
      <c r="I116" s="88"/>
      <c r="J116" s="89"/>
      <c r="K116" s="34"/>
      <c r="L116" s="19" t="str">
        <f>IF(L40="","",IF(L55="",IF(SUM(COUNTIF(L56:L115,"LS")+COUNTIF(L56:L115,"LUMP"))&gt;0,"LS",""),IF(SUM(L56:L115)&gt;0,ROUNDUP(SUM(L56:L115),0),"")))</f>
        <v/>
      </c>
      <c r="M116" s="19" t="str">
        <f t="shared" ref="M116" si="7">IF(M40="","",IF(M55="",IF(SUM(COUNTIF(M56:M115,"LS")+COUNTIF(M56:M115,"LUMP"))&gt;0,"LS",""),IF(SUM(M56:M115)&gt;0,ROUNDUP(SUM(M56:M115),0),"")))</f>
        <v/>
      </c>
      <c r="N116" s="19" t="str">
        <f t="shared" ref="N116" si="8">IF(N40="","",IF(N55="",IF(SUM(COUNTIF(N56:N115,"LS")+COUNTIF(N56:N115,"LUMP"))&gt;0,"LS",""),IF(SUM(N56:N115)&gt;0,ROUNDUP(SUM(N56:N115),0),"")))</f>
        <v/>
      </c>
      <c r="O116" s="19" t="str">
        <f t="shared" ref="O116" si="9">IF(O40="","",IF(O55="",IF(SUM(COUNTIF(O56:O115,"LS")+COUNTIF(O56:O115,"LUMP"))&gt;0,"LS",""),IF(SUM(O56:O115)&gt;0,ROUNDUP(SUM(O56:O115),0),"")))</f>
        <v/>
      </c>
      <c r="P116" s="19" t="str">
        <f t="shared" ref="P116" si="10">IF(P40="","",IF(P55="",IF(SUM(COUNTIF(P56:P115,"LS")+COUNTIF(P56:P115,"LUMP"))&gt;0,"LS",""),IF(SUM(P56:P115)&gt;0,ROUNDUP(SUM(P56:P115),0),"")))</f>
        <v/>
      </c>
      <c r="Q116" s="19" t="str">
        <f t="shared" ref="Q116" si="11">IF(Q40="","",IF(Q55="",IF(SUM(COUNTIF(Q56:Q115,"LS")+COUNTIF(Q56:Q115,"LUMP"))&gt;0,"LS",""),IF(SUM(Q56:Q115)&gt;0,ROUNDUP(SUM(Q56:Q115),0),"")))</f>
        <v/>
      </c>
      <c r="R116" s="19" t="str">
        <f t="shared" ref="R116" si="12">IF(R40="","",IF(R55="",IF(SUM(COUNTIF(R56:R115,"LS")+COUNTIF(R56:R115,"LUMP"))&gt;0,"LS",""),IF(SUM(R56:R115)&gt;0,ROUNDUP(SUM(R56:R115),0),"")))</f>
        <v/>
      </c>
      <c r="S116" s="19" t="str">
        <f t="shared" ref="S116" si="13">IF(S40="","",IF(S55="",IF(SUM(COUNTIF(S56:S115,"LS")+COUNTIF(S56:S115,"LUMP"))&gt;0,"LS",""),IF(SUM(S56:S115)&gt;0,ROUNDUP(SUM(S56:S115),0),"")))</f>
        <v/>
      </c>
      <c r="T116" s="19" t="str">
        <f t="shared" ref="T116" si="14">IF(T40="","",IF(T55="",IF(SUM(COUNTIF(T56:T115,"LS")+COUNTIF(T56:T115,"LUMP"))&gt;0,"LS",""),IF(SUM(T56:T115)&gt;0,ROUNDUP(SUM(T56:T115),0),"")))</f>
        <v/>
      </c>
      <c r="U116" s="19" t="str">
        <f t="shared" ref="U116" si="15">IF(U40="","",IF(U55="",IF(SUM(COUNTIF(U56:U115,"LS")+COUNTIF(U56:U115,"LUMP"))&gt;0,"LS",""),IF(SUM(U56:U115)&gt;0,ROUNDUP(SUM(U56:U115),0),"")))</f>
        <v/>
      </c>
      <c r="V116" s="19" t="str">
        <f t="shared" ref="V116" si="16">IF(V40="","",IF(V55="",IF(SUM(COUNTIF(V56:V115,"LS")+COUNTIF(V56:V115,"LUMP"))&gt;0,"LS",""),IF(SUM(V56:V115)&gt;0,ROUNDUP(SUM(V56:V115),0),"")))</f>
        <v/>
      </c>
      <c r="W116" s="19" t="str">
        <f t="shared" ref="W116" si="17">IF(W40="","",IF(W55="",IF(SUM(COUNTIF(W56:W115,"LS")+COUNTIF(W56:W115,"LUMP"))&gt;0,"LS",""),IF(SUM(W56:W115)&gt;0,ROUNDUP(SUM(W56:W115),0),"")))</f>
        <v/>
      </c>
      <c r="X116" s="19" t="str">
        <f t="shared" ref="X116" si="18">IF(X40="","",IF(X55="",IF(SUM(COUNTIF(X56:X115,"LS")+COUNTIF(X56:X115,"LUMP"))&gt;0,"LS",""),IF(SUM(X56:X115)&gt;0,ROUNDUP(SUM(X56:X115),0),"")))</f>
        <v/>
      </c>
      <c r="Y116" s="19" t="str">
        <f t="shared" ref="Y116" si="19">IF(Y40="","",IF(Y55="",IF(SUM(COUNTIF(Y56:Y115,"LS")+COUNTIF(Y56:Y115,"LUMP"))&gt;0,"LS",""),IF(SUM(Y56:Y115)&gt;0,ROUNDUP(SUM(Y56:Y115),0),"")))</f>
        <v/>
      </c>
      <c r="Z116" s="19" t="str">
        <f t="shared" ref="Z116" si="20">IF(Z40="","",IF(Z55="",IF(SUM(COUNTIF(Z56:Z115,"LS")+COUNTIF(Z56:Z115,"LUMP"))&gt;0,"LS",""),IF(SUM(Z56:Z115)&gt;0,ROUNDUP(SUM(Z56:Z115),0),"")))</f>
        <v/>
      </c>
      <c r="AA116" s="19" t="str">
        <f t="shared" ref="AA116" si="21">IF(AA40="","",IF(AA55="",IF(SUM(COUNTIF(AA56:AA115,"LS")+COUNTIF(AA56:AA115,"LUMP"))&gt;0,"LS",""),IF(SUM(AA56:AA115)&gt;0,ROUNDUP(SUM(AA56:AA115),0),"")))</f>
        <v/>
      </c>
      <c r="AB116" s="19" t="str">
        <f t="shared" ref="AB116" si="22">IF(AB40="","",IF(AB55="",IF(SUM(COUNTIF(AB56:AB115,"LS")+COUNTIF(AB56:AB115,"LUMP"))&gt;0,"LS",""),IF(SUM(AB56:AB115)&gt;0,ROUNDUP(SUM(AB56:AB115),0),"")))</f>
        <v/>
      </c>
      <c r="AC116" s="19" t="str">
        <f t="shared" ref="AC116" si="23">IF(AC40="","",IF(AC55="",IF(SUM(COUNTIF(AC56:AC115,"LS")+COUNTIF(AC56:AC115,"LUMP"))&gt;0,"LS",""),IF(SUM(AC56:AC115)&gt;0,ROUNDUP(SUM(AC56:AC115),0),"")))</f>
        <v/>
      </c>
      <c r="AD116" s="19" t="str">
        <f t="shared" ref="AD116" si="24">IF(AD40="","",IF(AD55="",IF(SUM(COUNTIF(AD56:AD115,"LS")+COUNTIF(AD56:AD115,"LUMP"))&gt;0,"LS",""),IF(SUM(AD56:AD115)&gt;0,ROUNDUP(SUM(AD56:AD115),0),"")))</f>
        <v/>
      </c>
      <c r="AE116" s="19" t="str">
        <f t="shared" ref="AE116" si="25">IF(AE40="","",IF(AE55="",IF(SUM(COUNTIF(AE56:AE115,"LS")+COUNTIF(AE56:AE115,"LUMP"))&gt;0,"LS",""),IF(SUM(AE56:AE115)&gt;0,ROUNDUP(SUM(AE56:AE115),0),"")))</f>
        <v/>
      </c>
    </row>
    <row r="117" spans="2:31" ht="12.75" customHeight="1" thickBot="1" x14ac:dyDescent="0.25"/>
    <row r="118" spans="2:31" ht="12.75" customHeight="1" thickBot="1" x14ac:dyDescent="0.25">
      <c r="B118" s="28" t="s">
        <v>10</v>
      </c>
      <c r="D118" s="58">
        <f>D39+1</f>
        <v>3</v>
      </c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</row>
    <row r="119" spans="2:31" ht="12.75" customHeight="1" thickBot="1" x14ac:dyDescent="0.25">
      <c r="B119" s="32"/>
      <c r="D119" s="59" t="s">
        <v>8</v>
      </c>
      <c r="E119" s="59"/>
      <c r="F119" s="59"/>
      <c r="G119" s="59"/>
      <c r="H119" s="59"/>
      <c r="I119" s="59"/>
      <c r="J119" s="59"/>
      <c r="K119" s="23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1" ht="12.75" customHeight="1" thickBot="1" x14ac:dyDescent="0.25">
      <c r="D120" s="60" t="s">
        <v>9</v>
      </c>
      <c r="E120" s="60"/>
      <c r="F120" s="60"/>
      <c r="G120" s="60"/>
      <c r="H120" s="60"/>
      <c r="I120" s="60"/>
      <c r="J120" s="60"/>
      <c r="K120" s="35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90" t="s">
        <v>11</v>
      </c>
      <c r="D121" s="61" t="s">
        <v>20</v>
      </c>
      <c r="E121" s="61" t="s">
        <v>0</v>
      </c>
      <c r="F121" s="69" t="s">
        <v>1</v>
      </c>
      <c r="G121" s="70"/>
      <c r="H121" s="70"/>
      <c r="I121" s="70"/>
      <c r="J121" s="71"/>
      <c r="K121" s="36"/>
      <c r="L121" s="7" t="str">
        <f t="shared" ref="L121:AE121" si="26">IF(OR(TRIM(L119)=0,TRIM(L119)=""),"",IF(IFERROR(TRIM(INDEX(QryItemNamed,MATCH(TRIM(L119),ITEM,0),2)),"")="Y","SPECIAL",LEFT(IFERROR(TRIM(INDEX(ITEM,MATCH(TRIM(L119),ITEM,0))),""),3)))</f>
        <v/>
      </c>
      <c r="M121" s="8" t="str">
        <f t="shared" si="26"/>
        <v/>
      </c>
      <c r="N121" s="8" t="str">
        <f t="shared" si="26"/>
        <v/>
      </c>
      <c r="O121" s="8" t="str">
        <f t="shared" si="26"/>
        <v/>
      </c>
      <c r="P121" s="8" t="str">
        <f t="shared" si="26"/>
        <v/>
      </c>
      <c r="Q121" s="8" t="str">
        <f t="shared" si="26"/>
        <v/>
      </c>
      <c r="R121" s="8" t="str">
        <f t="shared" si="26"/>
        <v/>
      </c>
      <c r="S121" s="8" t="str">
        <f t="shared" si="26"/>
        <v/>
      </c>
      <c r="T121" s="8" t="str">
        <f t="shared" si="26"/>
        <v/>
      </c>
      <c r="U121" s="8" t="str">
        <f t="shared" si="26"/>
        <v/>
      </c>
      <c r="V121" s="8" t="str">
        <f t="shared" si="26"/>
        <v/>
      </c>
      <c r="W121" s="8" t="str">
        <f t="shared" si="26"/>
        <v/>
      </c>
      <c r="X121" s="8" t="str">
        <f t="shared" si="26"/>
        <v/>
      </c>
      <c r="Y121" s="8" t="str">
        <f t="shared" si="26"/>
        <v/>
      </c>
      <c r="Z121" s="8" t="str">
        <f t="shared" si="26"/>
        <v/>
      </c>
      <c r="AA121" s="8" t="str">
        <f t="shared" si="26"/>
        <v/>
      </c>
      <c r="AB121" s="8" t="str">
        <f t="shared" si="26"/>
        <v/>
      </c>
      <c r="AC121" s="8" t="str">
        <f t="shared" si="26"/>
        <v/>
      </c>
      <c r="AD121" s="8" t="str">
        <f t="shared" si="26"/>
        <v/>
      </c>
      <c r="AE121" s="8" t="str">
        <f t="shared" si="26"/>
        <v/>
      </c>
    </row>
    <row r="122" spans="2:31" ht="12.75" customHeight="1" x14ac:dyDescent="0.2">
      <c r="B122" s="91"/>
      <c r="D122" s="62"/>
      <c r="E122" s="62"/>
      <c r="F122" s="72"/>
      <c r="G122" s="73"/>
      <c r="H122" s="73"/>
      <c r="I122" s="73"/>
      <c r="J122" s="74"/>
      <c r="K122" s="38"/>
      <c r="L122" s="86" t="str">
        <f t="shared" ref="L122:AE122" si="27">IF(OR(TRIM(L119)=0,TRIM(L119)=""),IF(L120="","",L120),IF(IFERROR(TRIM(INDEX(QryItemNamed,MATCH(TRIM(L119),ITEM,0),2)),"")="Y",TRIM(RIGHT(IFERROR(TRIM(INDEX(QryItemNamed,MATCH(TRIM(L119),ITEM,0),4)),"123456789012"),LEN(IFERROR(TRIM(INDEX(QryItemNamed,MATCH(TRIM(L119),ITEM,0),4)),"123456789012"))-9))&amp;L120,IFERROR(TRIM(INDEX(QryItemNamed,MATCH(TRIM(L119),ITEM,0),4))&amp;L120,"ITEM CODE DOES NOT EXIST IN ITEM MASTER")))</f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57" t="str">
        <f t="shared" si="27"/>
        <v/>
      </c>
      <c r="Q122" s="57" t="str">
        <f t="shared" si="27"/>
        <v/>
      </c>
      <c r="R122" s="57" t="str">
        <f t="shared" si="27"/>
        <v/>
      </c>
      <c r="S122" s="57" t="str">
        <f t="shared" si="27"/>
        <v/>
      </c>
      <c r="T122" s="57" t="str">
        <f t="shared" si="27"/>
        <v/>
      </c>
      <c r="U122" s="57" t="str">
        <f t="shared" si="27"/>
        <v/>
      </c>
      <c r="V122" s="57" t="str">
        <f t="shared" si="27"/>
        <v/>
      </c>
      <c r="W122" s="57" t="str">
        <f t="shared" si="27"/>
        <v/>
      </c>
      <c r="X122" s="57" t="str">
        <f t="shared" si="27"/>
        <v/>
      </c>
      <c r="Y122" s="57" t="str">
        <f t="shared" si="27"/>
        <v/>
      </c>
      <c r="Z122" s="57" t="str">
        <f t="shared" si="27"/>
        <v/>
      </c>
      <c r="AA122" s="83" t="str">
        <f t="shared" si="27"/>
        <v/>
      </c>
      <c r="AB122" s="57" t="str">
        <f t="shared" si="27"/>
        <v/>
      </c>
      <c r="AC122" s="57" t="str">
        <f t="shared" si="27"/>
        <v/>
      </c>
      <c r="AD122" s="57" t="str">
        <f t="shared" si="27"/>
        <v/>
      </c>
      <c r="AE122" s="57" t="str">
        <f t="shared" si="27"/>
        <v/>
      </c>
    </row>
    <row r="123" spans="2:31" ht="12.75" customHeight="1" x14ac:dyDescent="0.2">
      <c r="B123" s="91"/>
      <c r="D123" s="62"/>
      <c r="E123" s="62"/>
      <c r="F123" s="72"/>
      <c r="G123" s="73"/>
      <c r="H123" s="73"/>
      <c r="I123" s="73"/>
      <c r="J123" s="74"/>
      <c r="K123" s="38"/>
      <c r="L123" s="86"/>
      <c r="M123" s="64"/>
      <c r="N123" s="64"/>
      <c r="O123" s="64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84"/>
      <c r="AB123" s="57"/>
      <c r="AC123" s="57"/>
      <c r="AD123" s="57"/>
      <c r="AE123" s="57"/>
    </row>
    <row r="124" spans="2:31" ht="12.75" customHeight="1" x14ac:dyDescent="0.2">
      <c r="B124" s="91"/>
      <c r="D124" s="62"/>
      <c r="E124" s="62"/>
      <c r="F124" s="72"/>
      <c r="G124" s="73"/>
      <c r="H124" s="73"/>
      <c r="I124" s="73"/>
      <c r="J124" s="74"/>
      <c r="K124" s="38"/>
      <c r="L124" s="86"/>
      <c r="M124" s="64"/>
      <c r="N124" s="64"/>
      <c r="O124" s="64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84"/>
      <c r="AB124" s="57"/>
      <c r="AC124" s="57"/>
      <c r="AD124" s="57"/>
      <c r="AE124" s="57"/>
    </row>
    <row r="125" spans="2:31" ht="12.75" customHeight="1" x14ac:dyDescent="0.2">
      <c r="B125" s="91"/>
      <c r="D125" s="62"/>
      <c r="E125" s="62"/>
      <c r="F125" s="72"/>
      <c r="G125" s="73"/>
      <c r="H125" s="73"/>
      <c r="I125" s="73"/>
      <c r="J125" s="74"/>
      <c r="K125" s="38"/>
      <c r="L125" s="86"/>
      <c r="M125" s="64"/>
      <c r="N125" s="64"/>
      <c r="O125" s="64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84"/>
      <c r="AB125" s="57"/>
      <c r="AC125" s="57"/>
      <c r="AD125" s="57"/>
      <c r="AE125" s="57"/>
    </row>
    <row r="126" spans="2:31" ht="12.75" customHeight="1" x14ac:dyDescent="0.2">
      <c r="B126" s="91"/>
      <c r="D126" s="62"/>
      <c r="E126" s="62"/>
      <c r="F126" s="72"/>
      <c r="G126" s="73"/>
      <c r="H126" s="73"/>
      <c r="I126" s="73"/>
      <c r="J126" s="74"/>
      <c r="K126" s="38"/>
      <c r="L126" s="86"/>
      <c r="M126" s="64"/>
      <c r="N126" s="64"/>
      <c r="O126" s="64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84"/>
      <c r="AB126" s="57"/>
      <c r="AC126" s="57"/>
      <c r="AD126" s="57"/>
      <c r="AE126" s="57"/>
    </row>
    <row r="127" spans="2:31" ht="12.75" customHeight="1" x14ac:dyDescent="0.2">
      <c r="B127" s="91"/>
      <c r="D127" s="62"/>
      <c r="E127" s="62"/>
      <c r="F127" s="72"/>
      <c r="G127" s="73"/>
      <c r="H127" s="73"/>
      <c r="I127" s="73"/>
      <c r="J127" s="74"/>
      <c r="K127" s="38"/>
      <c r="L127" s="86"/>
      <c r="M127" s="64"/>
      <c r="N127" s="64"/>
      <c r="O127" s="64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84"/>
      <c r="AB127" s="57"/>
      <c r="AC127" s="57"/>
      <c r="AD127" s="57"/>
      <c r="AE127" s="57"/>
    </row>
    <row r="128" spans="2:31" ht="12.75" customHeight="1" x14ac:dyDescent="0.2">
      <c r="B128" s="91"/>
      <c r="D128" s="62"/>
      <c r="E128" s="62"/>
      <c r="F128" s="72"/>
      <c r="G128" s="73"/>
      <c r="H128" s="73"/>
      <c r="I128" s="73"/>
      <c r="J128" s="74"/>
      <c r="K128" s="38"/>
      <c r="L128" s="86"/>
      <c r="M128" s="64"/>
      <c r="N128" s="64"/>
      <c r="O128" s="64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84"/>
      <c r="AB128" s="57"/>
      <c r="AC128" s="57"/>
      <c r="AD128" s="57"/>
      <c r="AE128" s="57"/>
    </row>
    <row r="129" spans="2:31" ht="12.75" customHeight="1" x14ac:dyDescent="0.2">
      <c r="B129" s="91"/>
      <c r="D129" s="62"/>
      <c r="E129" s="62"/>
      <c r="F129" s="72"/>
      <c r="G129" s="73"/>
      <c r="H129" s="73"/>
      <c r="I129" s="73"/>
      <c r="J129" s="74"/>
      <c r="K129" s="38"/>
      <c r="L129" s="86"/>
      <c r="M129" s="64"/>
      <c r="N129" s="64"/>
      <c r="O129" s="64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84"/>
      <c r="AB129" s="57"/>
      <c r="AC129" s="57"/>
      <c r="AD129" s="57"/>
      <c r="AE129" s="57"/>
    </row>
    <row r="130" spans="2:31" ht="12.75" customHeight="1" x14ac:dyDescent="0.2">
      <c r="B130" s="91"/>
      <c r="D130" s="62"/>
      <c r="E130" s="62"/>
      <c r="F130" s="72"/>
      <c r="G130" s="73"/>
      <c r="H130" s="73"/>
      <c r="I130" s="73"/>
      <c r="J130" s="74"/>
      <c r="K130" s="38"/>
      <c r="L130" s="86"/>
      <c r="M130" s="64"/>
      <c r="N130" s="64"/>
      <c r="O130" s="64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84"/>
      <c r="AB130" s="57"/>
      <c r="AC130" s="57"/>
      <c r="AD130" s="57"/>
      <c r="AE130" s="57"/>
    </row>
    <row r="131" spans="2:31" ht="12.75" customHeight="1" x14ac:dyDescent="0.2">
      <c r="B131" s="91"/>
      <c r="D131" s="62"/>
      <c r="E131" s="62"/>
      <c r="F131" s="72"/>
      <c r="G131" s="73"/>
      <c r="H131" s="73"/>
      <c r="I131" s="73"/>
      <c r="J131" s="74"/>
      <c r="K131" s="38"/>
      <c r="L131" s="86"/>
      <c r="M131" s="64"/>
      <c r="N131" s="64"/>
      <c r="O131" s="64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84"/>
      <c r="AB131" s="57"/>
      <c r="AC131" s="57"/>
      <c r="AD131" s="57"/>
      <c r="AE131" s="57"/>
    </row>
    <row r="132" spans="2:31" ht="12.75" customHeight="1" x14ac:dyDescent="0.2">
      <c r="B132" s="91"/>
      <c r="D132" s="62"/>
      <c r="E132" s="62"/>
      <c r="F132" s="72"/>
      <c r="G132" s="73"/>
      <c r="H132" s="73"/>
      <c r="I132" s="73"/>
      <c r="J132" s="74"/>
      <c r="K132" s="38"/>
      <c r="L132" s="86"/>
      <c r="M132" s="64"/>
      <c r="N132" s="64"/>
      <c r="O132" s="64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84"/>
      <c r="AB132" s="57"/>
      <c r="AC132" s="57"/>
      <c r="AD132" s="57"/>
      <c r="AE132" s="57"/>
    </row>
    <row r="133" spans="2:31" ht="12.75" customHeight="1" x14ac:dyDescent="0.2">
      <c r="B133" s="91"/>
      <c r="D133" s="62"/>
      <c r="E133" s="62"/>
      <c r="F133" s="72"/>
      <c r="G133" s="73"/>
      <c r="H133" s="73"/>
      <c r="I133" s="73"/>
      <c r="J133" s="74"/>
      <c r="K133" s="38"/>
      <c r="L133" s="86"/>
      <c r="M133" s="64"/>
      <c r="N133" s="64"/>
      <c r="O133" s="64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85"/>
      <c r="AB133" s="57"/>
      <c r="AC133" s="57"/>
      <c r="AD133" s="57"/>
      <c r="AE133" s="57"/>
    </row>
    <row r="134" spans="2:31" ht="12.75" customHeight="1" thickBot="1" x14ac:dyDescent="0.25">
      <c r="B134" s="92"/>
      <c r="D134" s="63"/>
      <c r="E134" s="63"/>
      <c r="F134" s="75"/>
      <c r="G134" s="76"/>
      <c r="H134" s="76"/>
      <c r="I134" s="76"/>
      <c r="J134" s="77"/>
      <c r="K134" s="37"/>
      <c r="L134" s="9" t="str">
        <f t="shared" ref="L134:AE134" si="28">IF(OR(TRIM(L119)=0,TRIM(L119)=""),"",IF(IFERROR(TRIM(INDEX(QryItemNamed,MATCH(TRIM(L119),ITEM,0),3)),"")="LS","",IFERROR(TRIM(INDEX(QryItemNamed,MATCH(TRIM(L119),ITEM,0),3)),"")))</f>
        <v/>
      </c>
      <c r="M134" s="10" t="str">
        <f t="shared" si="28"/>
        <v/>
      </c>
      <c r="N134" s="10" t="str">
        <f t="shared" si="28"/>
        <v/>
      </c>
      <c r="O134" s="10" t="str">
        <f t="shared" si="28"/>
        <v/>
      </c>
      <c r="P134" s="10" t="str">
        <f t="shared" si="28"/>
        <v/>
      </c>
      <c r="Q134" s="10" t="str">
        <f t="shared" si="28"/>
        <v/>
      </c>
      <c r="R134" s="10" t="str">
        <f t="shared" si="28"/>
        <v/>
      </c>
      <c r="S134" s="10" t="str">
        <f t="shared" si="28"/>
        <v/>
      </c>
      <c r="T134" s="10" t="str">
        <f t="shared" si="28"/>
        <v/>
      </c>
      <c r="U134" s="10" t="str">
        <f t="shared" si="28"/>
        <v/>
      </c>
      <c r="V134" s="10" t="str">
        <f t="shared" si="28"/>
        <v/>
      </c>
      <c r="W134" s="10" t="str">
        <f t="shared" si="28"/>
        <v/>
      </c>
      <c r="X134" s="10" t="str">
        <f t="shared" si="28"/>
        <v/>
      </c>
      <c r="Y134" s="10" t="str">
        <f t="shared" si="28"/>
        <v/>
      </c>
      <c r="Z134" s="10" t="str">
        <f t="shared" si="28"/>
        <v/>
      </c>
      <c r="AA134" s="10" t="str">
        <f t="shared" si="28"/>
        <v/>
      </c>
      <c r="AB134" s="10" t="str">
        <f t="shared" si="28"/>
        <v/>
      </c>
      <c r="AC134" s="10" t="str">
        <f t="shared" si="28"/>
        <v/>
      </c>
      <c r="AD134" s="10" t="str">
        <f t="shared" si="28"/>
        <v/>
      </c>
      <c r="AE134" s="10" t="str">
        <f t="shared" si="28"/>
        <v/>
      </c>
    </row>
    <row r="135" spans="2:31" ht="12.75" customHeight="1" x14ac:dyDescent="0.2">
      <c r="B135" s="29"/>
      <c r="D135" s="11"/>
      <c r="E135" s="11"/>
      <c r="F135" s="12"/>
      <c r="G135" s="13"/>
      <c r="H135" s="11" t="s">
        <v>2</v>
      </c>
      <c r="I135" s="12"/>
      <c r="J135" s="14"/>
      <c r="K135" s="40"/>
      <c r="L135" s="13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39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39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39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39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39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39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39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39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39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39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39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39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39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39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39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39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39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39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39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39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39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39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39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39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39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39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39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39"/>
      <c r="L163" s="17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39"/>
      <c r="L164" s="1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39"/>
      <c r="L165" s="17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39"/>
      <c r="L166" s="17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39"/>
      <c r="L167" s="17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39"/>
      <c r="L168" s="17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39"/>
      <c r="L169" s="17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39"/>
      <c r="L170" s="17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39"/>
      <c r="L171" s="17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39"/>
      <c r="L172" s="17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39"/>
      <c r="L173" s="17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39"/>
      <c r="L174" s="17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39"/>
      <c r="L175" s="17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39"/>
      <c r="L176" s="17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39"/>
      <c r="L177" s="17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39"/>
      <c r="L178" s="17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39"/>
      <c r="L179" s="17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39"/>
      <c r="L180" s="17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39"/>
      <c r="L181" s="17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39"/>
      <c r="L182" s="17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39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39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39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39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39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39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39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39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39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39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39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thickBot="1" x14ac:dyDescent="0.25">
      <c r="B194" s="31"/>
      <c r="D194" s="15"/>
      <c r="E194" s="15"/>
      <c r="F194" s="16"/>
      <c r="G194" s="17"/>
      <c r="H194" s="15"/>
      <c r="I194" s="16"/>
      <c r="J194" s="18"/>
      <c r="K194" s="39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5" t="s">
        <v>12</v>
      </c>
      <c r="D195" s="87" t="s">
        <v>3</v>
      </c>
      <c r="E195" s="88"/>
      <c r="F195" s="88"/>
      <c r="G195" s="88"/>
      <c r="H195" s="88"/>
      <c r="I195" s="88"/>
      <c r="J195" s="89"/>
      <c r="K195" s="34"/>
      <c r="L195" s="19" t="str">
        <f>IF(L119="","",IF(L134="",IF(SUM(COUNTIF(L135:L194,"LS")+COUNTIF(L135:L194,"LUMP"))&gt;0,"LS",""),IF(SUM(L135:L194)&gt;0,ROUNDUP(SUM(L135:L194),0),"")))</f>
        <v/>
      </c>
      <c r="M195" s="19" t="str">
        <f t="shared" ref="M195" si="29">IF(M119="","",IF(M134="",IF(SUM(COUNTIF(M135:M194,"LS")+COUNTIF(M135:M194,"LUMP"))&gt;0,"LS",""),IF(SUM(M135:M194)&gt;0,ROUNDUP(SUM(M135:M194),0),"")))</f>
        <v/>
      </c>
      <c r="N195" s="19" t="str">
        <f t="shared" ref="N195" si="30">IF(N119="","",IF(N134="",IF(SUM(COUNTIF(N135:N194,"LS")+COUNTIF(N135:N194,"LUMP"))&gt;0,"LS",""),IF(SUM(N135:N194)&gt;0,ROUNDUP(SUM(N135:N194),0),"")))</f>
        <v/>
      </c>
      <c r="O195" s="19" t="str">
        <f t="shared" ref="O195" si="31">IF(O119="","",IF(O134="",IF(SUM(COUNTIF(O135:O194,"LS")+COUNTIF(O135:O194,"LUMP"))&gt;0,"LS",""),IF(SUM(O135:O194)&gt;0,ROUNDUP(SUM(O135:O194),0),"")))</f>
        <v/>
      </c>
      <c r="P195" s="19" t="str">
        <f t="shared" ref="P195" si="32">IF(P119="","",IF(P134="",IF(SUM(COUNTIF(P135:P194,"LS")+COUNTIF(P135:P194,"LUMP"))&gt;0,"LS",""),IF(SUM(P135:P194)&gt;0,ROUNDUP(SUM(P135:P194),0),"")))</f>
        <v/>
      </c>
      <c r="Q195" s="19" t="str">
        <f t="shared" ref="Q195" si="33">IF(Q119="","",IF(Q134="",IF(SUM(COUNTIF(Q135:Q194,"LS")+COUNTIF(Q135:Q194,"LUMP"))&gt;0,"LS",""),IF(SUM(Q135:Q194)&gt;0,ROUNDUP(SUM(Q135:Q194),0),"")))</f>
        <v/>
      </c>
      <c r="R195" s="19" t="str">
        <f t="shared" ref="R195" si="34">IF(R119="","",IF(R134="",IF(SUM(COUNTIF(R135:R194,"LS")+COUNTIF(R135:R194,"LUMP"))&gt;0,"LS",""),IF(SUM(R135:R194)&gt;0,ROUNDUP(SUM(R135:R194),0),"")))</f>
        <v/>
      </c>
      <c r="S195" s="19" t="str">
        <f t="shared" ref="S195" si="35">IF(S119="","",IF(S134="",IF(SUM(COUNTIF(S135:S194,"LS")+COUNTIF(S135:S194,"LUMP"))&gt;0,"LS",""),IF(SUM(S135:S194)&gt;0,ROUNDUP(SUM(S135:S194),0),"")))</f>
        <v/>
      </c>
      <c r="T195" s="19" t="str">
        <f t="shared" ref="T195" si="36">IF(T119="","",IF(T134="",IF(SUM(COUNTIF(T135:T194,"LS")+COUNTIF(T135:T194,"LUMP"))&gt;0,"LS",""),IF(SUM(T135:T194)&gt;0,ROUNDUP(SUM(T135:T194),0),"")))</f>
        <v/>
      </c>
      <c r="U195" s="19" t="str">
        <f t="shared" ref="U195" si="37">IF(U119="","",IF(U134="",IF(SUM(COUNTIF(U135:U194,"LS")+COUNTIF(U135:U194,"LUMP"))&gt;0,"LS",""),IF(SUM(U135:U194)&gt;0,ROUNDUP(SUM(U135:U194),0),"")))</f>
        <v/>
      </c>
      <c r="V195" s="19" t="str">
        <f t="shared" ref="V195" si="38">IF(V119="","",IF(V134="",IF(SUM(COUNTIF(V135:V194,"LS")+COUNTIF(V135:V194,"LUMP"))&gt;0,"LS",""),IF(SUM(V135:V194)&gt;0,ROUNDUP(SUM(V135:V194),0),"")))</f>
        <v/>
      </c>
      <c r="W195" s="19" t="str">
        <f t="shared" ref="W195" si="39">IF(W119="","",IF(W134="",IF(SUM(COUNTIF(W135:W194,"LS")+COUNTIF(W135:W194,"LUMP"))&gt;0,"LS",""),IF(SUM(W135:W194)&gt;0,ROUNDUP(SUM(W135:W194),0),"")))</f>
        <v/>
      </c>
      <c r="X195" s="19" t="str">
        <f t="shared" ref="X195" si="40">IF(X119="","",IF(X134="",IF(SUM(COUNTIF(X135:X194,"LS")+COUNTIF(X135:X194,"LUMP"))&gt;0,"LS",""),IF(SUM(X135:X194)&gt;0,ROUNDUP(SUM(X135:X194),0),"")))</f>
        <v/>
      </c>
      <c r="Y195" s="19" t="str">
        <f t="shared" ref="Y195" si="41">IF(Y119="","",IF(Y134="",IF(SUM(COUNTIF(Y135:Y194,"LS")+COUNTIF(Y135:Y194,"LUMP"))&gt;0,"LS",""),IF(SUM(Y135:Y194)&gt;0,ROUNDUP(SUM(Y135:Y194),0),"")))</f>
        <v/>
      </c>
      <c r="Z195" s="19" t="str">
        <f t="shared" ref="Z195" si="42">IF(Z119="","",IF(Z134="",IF(SUM(COUNTIF(Z135:Z194,"LS")+COUNTIF(Z135:Z194,"LUMP"))&gt;0,"LS",""),IF(SUM(Z135:Z194)&gt;0,ROUNDUP(SUM(Z135:Z194),0),"")))</f>
        <v/>
      </c>
      <c r="AA195" s="19" t="str">
        <f t="shared" ref="AA195" si="43">IF(AA119="","",IF(AA134="",IF(SUM(COUNTIF(AA135:AA194,"LS")+COUNTIF(AA135:AA194,"LUMP"))&gt;0,"LS",""),IF(SUM(AA135:AA194)&gt;0,ROUNDUP(SUM(AA135:AA194),0),"")))</f>
        <v/>
      </c>
      <c r="AB195" s="19" t="str">
        <f t="shared" ref="AB195" si="44">IF(AB119="","",IF(AB134="",IF(SUM(COUNTIF(AB135:AB194,"LS")+COUNTIF(AB135:AB194,"LUMP"))&gt;0,"LS",""),IF(SUM(AB135:AB194)&gt;0,ROUNDUP(SUM(AB135:AB194),0),"")))</f>
        <v/>
      </c>
      <c r="AC195" s="19" t="str">
        <f t="shared" ref="AC195" si="45">IF(AC119="","",IF(AC134="",IF(SUM(COUNTIF(AC135:AC194,"LS")+COUNTIF(AC135:AC194,"LUMP"))&gt;0,"LS",""),IF(SUM(AC135:AC194)&gt;0,ROUNDUP(SUM(AC135:AC194),0),"")))</f>
        <v/>
      </c>
      <c r="AD195" s="19" t="str">
        <f t="shared" ref="AD195" si="46">IF(AD119="","",IF(AD134="",IF(SUM(COUNTIF(AD135:AD194,"LS")+COUNTIF(AD135:AD194,"LUMP"))&gt;0,"LS",""),IF(SUM(AD135:AD194)&gt;0,ROUNDUP(SUM(AD135:AD194),0),"")))</f>
        <v/>
      </c>
      <c r="AE195" s="19" t="str">
        <f t="shared" ref="AE195" si="47">IF(AE119="","",IF(AE134="",IF(SUM(COUNTIF(AE135:AE194,"LS")+COUNTIF(AE135:AE194,"LUMP"))&gt;0,"LS",""),IF(SUM(AE135:AE194)&gt;0,ROUNDUP(SUM(AE135:AE194),0),"")))</f>
        <v/>
      </c>
    </row>
    <row r="196" spans="2:31" ht="12.75" customHeight="1" thickBot="1" x14ac:dyDescent="0.25"/>
    <row r="197" spans="2:31" ht="12.75" customHeight="1" thickBot="1" x14ac:dyDescent="0.25">
      <c r="B197" s="28" t="s">
        <v>10</v>
      </c>
      <c r="D197" s="58">
        <f>D118+1</f>
        <v>4</v>
      </c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</row>
    <row r="198" spans="2:31" ht="12.75" customHeight="1" thickBot="1" x14ac:dyDescent="0.25">
      <c r="B198" s="32"/>
      <c r="D198" s="59" t="s">
        <v>8</v>
      </c>
      <c r="E198" s="59"/>
      <c r="F198" s="59"/>
      <c r="G198" s="59"/>
      <c r="H198" s="59"/>
      <c r="I198" s="59"/>
      <c r="J198" s="59"/>
      <c r="K198" s="23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thickBot="1" x14ac:dyDescent="0.25">
      <c r="D199" s="60" t="s">
        <v>9</v>
      </c>
      <c r="E199" s="60"/>
      <c r="F199" s="60"/>
      <c r="G199" s="60"/>
      <c r="H199" s="60"/>
      <c r="I199" s="60"/>
      <c r="J199" s="60"/>
      <c r="K199" s="35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90" t="s">
        <v>11</v>
      </c>
      <c r="D200" s="61" t="s">
        <v>20</v>
      </c>
      <c r="E200" s="61" t="s">
        <v>0</v>
      </c>
      <c r="F200" s="69" t="s">
        <v>1</v>
      </c>
      <c r="G200" s="70"/>
      <c r="H200" s="70"/>
      <c r="I200" s="70"/>
      <c r="J200" s="71"/>
      <c r="K200" s="36"/>
      <c r="L200" s="7" t="str">
        <f t="shared" ref="L200:AE200" si="48">IF(OR(TRIM(L198)=0,TRIM(L198)=""),"",IF(IFERROR(TRIM(INDEX(QryItemNamed,MATCH(TRIM(L198),ITEM,0),2)),"")="Y","SPECIAL",LEFT(IFERROR(TRIM(INDEX(ITEM,MATCH(TRIM(L198),ITEM,0))),""),3)))</f>
        <v/>
      </c>
      <c r="M200" s="8" t="str">
        <f t="shared" si="48"/>
        <v/>
      </c>
      <c r="N200" s="8" t="str">
        <f t="shared" si="48"/>
        <v/>
      </c>
      <c r="O200" s="8" t="str">
        <f t="shared" si="48"/>
        <v/>
      </c>
      <c r="P200" s="8" t="str">
        <f t="shared" si="48"/>
        <v/>
      </c>
      <c r="Q200" s="8" t="str">
        <f t="shared" si="48"/>
        <v/>
      </c>
      <c r="R200" s="8" t="str">
        <f t="shared" si="48"/>
        <v/>
      </c>
      <c r="S200" s="8" t="str">
        <f t="shared" si="48"/>
        <v/>
      </c>
      <c r="T200" s="8" t="str">
        <f t="shared" si="48"/>
        <v/>
      </c>
      <c r="U200" s="8" t="str">
        <f t="shared" si="48"/>
        <v/>
      </c>
      <c r="V200" s="8" t="str">
        <f t="shared" si="48"/>
        <v/>
      </c>
      <c r="W200" s="8" t="str">
        <f t="shared" si="48"/>
        <v/>
      </c>
      <c r="X200" s="8" t="str">
        <f t="shared" si="48"/>
        <v/>
      </c>
      <c r="Y200" s="8" t="str">
        <f t="shared" si="48"/>
        <v/>
      </c>
      <c r="Z200" s="8" t="str">
        <f t="shared" si="48"/>
        <v/>
      </c>
      <c r="AA200" s="8" t="str">
        <f t="shared" si="48"/>
        <v/>
      </c>
      <c r="AB200" s="8" t="str">
        <f t="shared" si="48"/>
        <v/>
      </c>
      <c r="AC200" s="8" t="str">
        <f t="shared" si="48"/>
        <v/>
      </c>
      <c r="AD200" s="8" t="str">
        <f t="shared" si="48"/>
        <v/>
      </c>
      <c r="AE200" s="8" t="str">
        <f t="shared" si="48"/>
        <v/>
      </c>
    </row>
    <row r="201" spans="2:31" ht="12.75" customHeight="1" x14ac:dyDescent="0.2">
      <c r="B201" s="91"/>
      <c r="D201" s="62"/>
      <c r="E201" s="62"/>
      <c r="F201" s="72"/>
      <c r="G201" s="73"/>
      <c r="H201" s="73"/>
      <c r="I201" s="73"/>
      <c r="J201" s="74"/>
      <c r="K201" s="38"/>
      <c r="L201" s="86" t="str">
        <f t="shared" ref="L201:AE201" si="49">IF(OR(TRIM(L198)=0,TRIM(L198)=""),IF(L199="","",L199),IF(IFERROR(TRIM(INDEX(QryItemNamed,MATCH(TRIM(L198),ITEM,0),2)),"")="Y",TRIM(RIGHT(IFERROR(TRIM(INDEX(QryItemNamed,MATCH(TRIM(L198),ITEM,0),4)),"123456789012"),LEN(IFERROR(TRIM(INDEX(QryItemNamed,MATCH(TRIM(L198),ITEM,0),4)),"123456789012"))-9))&amp;L199,IFERROR(TRIM(INDEX(QryItemNamed,MATCH(TRIM(L198),ITEM,0),4))&amp;L199,"ITEM CODE DOES NOT EXIST IN ITEM MASTER")))</f>
        <v/>
      </c>
      <c r="M201" s="64" t="str">
        <f t="shared" si="49"/>
        <v/>
      </c>
      <c r="N201" s="64" t="str">
        <f t="shared" si="49"/>
        <v/>
      </c>
      <c r="O201" s="64" t="str">
        <f t="shared" si="49"/>
        <v/>
      </c>
      <c r="P201" s="57" t="str">
        <f t="shared" si="49"/>
        <v/>
      </c>
      <c r="Q201" s="57" t="str">
        <f t="shared" si="49"/>
        <v/>
      </c>
      <c r="R201" s="57" t="str">
        <f t="shared" si="49"/>
        <v/>
      </c>
      <c r="S201" s="57" t="str">
        <f t="shared" si="49"/>
        <v/>
      </c>
      <c r="T201" s="57" t="str">
        <f t="shared" si="49"/>
        <v/>
      </c>
      <c r="U201" s="57" t="str">
        <f t="shared" si="49"/>
        <v/>
      </c>
      <c r="V201" s="57" t="str">
        <f t="shared" si="49"/>
        <v/>
      </c>
      <c r="W201" s="57" t="str">
        <f t="shared" si="49"/>
        <v/>
      </c>
      <c r="X201" s="57" t="str">
        <f t="shared" si="49"/>
        <v/>
      </c>
      <c r="Y201" s="57" t="str">
        <f t="shared" si="49"/>
        <v/>
      </c>
      <c r="Z201" s="57" t="str">
        <f t="shared" si="49"/>
        <v/>
      </c>
      <c r="AA201" s="83" t="str">
        <f t="shared" si="49"/>
        <v/>
      </c>
      <c r="AB201" s="57" t="str">
        <f t="shared" si="49"/>
        <v/>
      </c>
      <c r="AC201" s="57" t="str">
        <f t="shared" si="49"/>
        <v/>
      </c>
      <c r="AD201" s="57" t="str">
        <f t="shared" si="49"/>
        <v/>
      </c>
      <c r="AE201" s="57" t="str">
        <f t="shared" si="49"/>
        <v/>
      </c>
    </row>
    <row r="202" spans="2:31" ht="12.75" customHeight="1" x14ac:dyDescent="0.2">
      <c r="B202" s="91"/>
      <c r="D202" s="62"/>
      <c r="E202" s="62"/>
      <c r="F202" s="72"/>
      <c r="G202" s="73"/>
      <c r="H202" s="73"/>
      <c r="I202" s="73"/>
      <c r="J202" s="74"/>
      <c r="K202" s="38"/>
      <c r="L202" s="86"/>
      <c r="M202" s="64"/>
      <c r="N202" s="64"/>
      <c r="O202" s="64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84"/>
      <c r="AB202" s="57"/>
      <c r="AC202" s="57"/>
      <c r="AD202" s="57"/>
      <c r="AE202" s="57"/>
    </row>
    <row r="203" spans="2:31" ht="12.75" customHeight="1" x14ac:dyDescent="0.2">
      <c r="B203" s="91"/>
      <c r="D203" s="62"/>
      <c r="E203" s="62"/>
      <c r="F203" s="72"/>
      <c r="G203" s="73"/>
      <c r="H203" s="73"/>
      <c r="I203" s="73"/>
      <c r="J203" s="74"/>
      <c r="K203" s="38"/>
      <c r="L203" s="86"/>
      <c r="M203" s="64"/>
      <c r="N203" s="64"/>
      <c r="O203" s="64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84"/>
      <c r="AB203" s="57"/>
      <c r="AC203" s="57"/>
      <c r="AD203" s="57"/>
      <c r="AE203" s="57"/>
    </row>
    <row r="204" spans="2:31" ht="12.75" customHeight="1" x14ac:dyDescent="0.2">
      <c r="B204" s="91"/>
      <c r="D204" s="62"/>
      <c r="E204" s="62"/>
      <c r="F204" s="72"/>
      <c r="G204" s="73"/>
      <c r="H204" s="73"/>
      <c r="I204" s="73"/>
      <c r="J204" s="74"/>
      <c r="K204" s="38"/>
      <c r="L204" s="86"/>
      <c r="M204" s="64"/>
      <c r="N204" s="64"/>
      <c r="O204" s="64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84"/>
      <c r="AB204" s="57"/>
      <c r="AC204" s="57"/>
      <c r="AD204" s="57"/>
      <c r="AE204" s="57"/>
    </row>
    <row r="205" spans="2:31" ht="12.75" customHeight="1" x14ac:dyDescent="0.2">
      <c r="B205" s="91"/>
      <c r="D205" s="62"/>
      <c r="E205" s="62"/>
      <c r="F205" s="72"/>
      <c r="G205" s="73"/>
      <c r="H205" s="73"/>
      <c r="I205" s="73"/>
      <c r="J205" s="74"/>
      <c r="K205" s="38"/>
      <c r="L205" s="86"/>
      <c r="M205" s="64"/>
      <c r="N205" s="64"/>
      <c r="O205" s="64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84"/>
      <c r="AB205" s="57"/>
      <c r="AC205" s="57"/>
      <c r="AD205" s="57"/>
      <c r="AE205" s="57"/>
    </row>
    <row r="206" spans="2:31" ht="12.75" customHeight="1" x14ac:dyDescent="0.2">
      <c r="B206" s="91"/>
      <c r="D206" s="62"/>
      <c r="E206" s="62"/>
      <c r="F206" s="72"/>
      <c r="G206" s="73"/>
      <c r="H206" s="73"/>
      <c r="I206" s="73"/>
      <c r="J206" s="74"/>
      <c r="K206" s="38"/>
      <c r="L206" s="86"/>
      <c r="M206" s="64"/>
      <c r="N206" s="64"/>
      <c r="O206" s="64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84"/>
      <c r="AB206" s="57"/>
      <c r="AC206" s="57"/>
      <c r="AD206" s="57"/>
      <c r="AE206" s="57"/>
    </row>
    <row r="207" spans="2:31" ht="12.75" customHeight="1" x14ac:dyDescent="0.2">
      <c r="B207" s="91"/>
      <c r="D207" s="62"/>
      <c r="E207" s="62"/>
      <c r="F207" s="72"/>
      <c r="G207" s="73"/>
      <c r="H207" s="73"/>
      <c r="I207" s="73"/>
      <c r="J207" s="74"/>
      <c r="K207" s="38"/>
      <c r="L207" s="86"/>
      <c r="M207" s="64"/>
      <c r="N207" s="64"/>
      <c r="O207" s="64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84"/>
      <c r="AB207" s="57"/>
      <c r="AC207" s="57"/>
      <c r="AD207" s="57"/>
      <c r="AE207" s="57"/>
    </row>
    <row r="208" spans="2:31" ht="12.75" customHeight="1" x14ac:dyDescent="0.2">
      <c r="B208" s="91"/>
      <c r="D208" s="62"/>
      <c r="E208" s="62"/>
      <c r="F208" s="72"/>
      <c r="G208" s="73"/>
      <c r="H208" s="73"/>
      <c r="I208" s="73"/>
      <c r="J208" s="74"/>
      <c r="K208" s="38"/>
      <c r="L208" s="86"/>
      <c r="M208" s="64"/>
      <c r="N208" s="64"/>
      <c r="O208" s="64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84"/>
      <c r="AB208" s="57"/>
      <c r="AC208" s="57"/>
      <c r="AD208" s="57"/>
      <c r="AE208" s="57"/>
    </row>
    <row r="209" spans="2:31" ht="12.75" customHeight="1" x14ac:dyDescent="0.2">
      <c r="B209" s="91"/>
      <c r="D209" s="62"/>
      <c r="E209" s="62"/>
      <c r="F209" s="72"/>
      <c r="G209" s="73"/>
      <c r="H209" s="73"/>
      <c r="I209" s="73"/>
      <c r="J209" s="74"/>
      <c r="K209" s="38"/>
      <c r="L209" s="86"/>
      <c r="M209" s="64"/>
      <c r="N209" s="64"/>
      <c r="O209" s="64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84"/>
      <c r="AB209" s="57"/>
      <c r="AC209" s="57"/>
      <c r="AD209" s="57"/>
      <c r="AE209" s="57"/>
    </row>
    <row r="210" spans="2:31" ht="12.75" customHeight="1" x14ac:dyDescent="0.2">
      <c r="B210" s="91"/>
      <c r="D210" s="62"/>
      <c r="E210" s="62"/>
      <c r="F210" s="72"/>
      <c r="G210" s="73"/>
      <c r="H210" s="73"/>
      <c r="I210" s="73"/>
      <c r="J210" s="74"/>
      <c r="K210" s="38"/>
      <c r="L210" s="86"/>
      <c r="M210" s="64"/>
      <c r="N210" s="64"/>
      <c r="O210" s="64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84"/>
      <c r="AB210" s="57"/>
      <c r="AC210" s="57"/>
      <c r="AD210" s="57"/>
      <c r="AE210" s="57"/>
    </row>
    <row r="211" spans="2:31" ht="12.75" customHeight="1" x14ac:dyDescent="0.2">
      <c r="B211" s="91"/>
      <c r="D211" s="62"/>
      <c r="E211" s="62"/>
      <c r="F211" s="72"/>
      <c r="G211" s="73"/>
      <c r="H211" s="73"/>
      <c r="I211" s="73"/>
      <c r="J211" s="74"/>
      <c r="K211" s="38"/>
      <c r="L211" s="86"/>
      <c r="M211" s="64"/>
      <c r="N211" s="64"/>
      <c r="O211" s="64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84"/>
      <c r="AB211" s="57"/>
      <c r="AC211" s="57"/>
      <c r="AD211" s="57"/>
      <c r="AE211" s="57"/>
    </row>
    <row r="212" spans="2:31" ht="12.75" customHeight="1" x14ac:dyDescent="0.2">
      <c r="B212" s="91"/>
      <c r="D212" s="62"/>
      <c r="E212" s="62"/>
      <c r="F212" s="72"/>
      <c r="G212" s="73"/>
      <c r="H212" s="73"/>
      <c r="I212" s="73"/>
      <c r="J212" s="74"/>
      <c r="K212" s="38"/>
      <c r="L212" s="86"/>
      <c r="M212" s="64"/>
      <c r="N212" s="64"/>
      <c r="O212" s="64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85"/>
      <c r="AB212" s="57"/>
      <c r="AC212" s="57"/>
      <c r="AD212" s="57"/>
      <c r="AE212" s="57"/>
    </row>
    <row r="213" spans="2:31" ht="12.75" customHeight="1" thickBot="1" x14ac:dyDescent="0.25">
      <c r="B213" s="92"/>
      <c r="D213" s="63"/>
      <c r="E213" s="63"/>
      <c r="F213" s="75"/>
      <c r="G213" s="76"/>
      <c r="H213" s="76"/>
      <c r="I213" s="76"/>
      <c r="J213" s="77"/>
      <c r="K213" s="37"/>
      <c r="L213" s="9" t="str">
        <f t="shared" ref="L213:AE213" si="50">IF(OR(TRIM(L198)=0,TRIM(L198)=""),"",IF(IFERROR(TRIM(INDEX(QryItemNamed,MATCH(TRIM(L198),ITEM,0),3)),"")="LS","",IFERROR(TRIM(INDEX(QryItemNamed,MATCH(TRIM(L198),ITEM,0),3)),"")))</f>
        <v/>
      </c>
      <c r="M213" s="10" t="str">
        <f t="shared" si="50"/>
        <v/>
      </c>
      <c r="N213" s="10" t="str">
        <f t="shared" si="50"/>
        <v/>
      </c>
      <c r="O213" s="10" t="str">
        <f t="shared" si="50"/>
        <v/>
      </c>
      <c r="P213" s="10" t="str">
        <f t="shared" si="50"/>
        <v/>
      </c>
      <c r="Q213" s="10" t="str">
        <f t="shared" si="50"/>
        <v/>
      </c>
      <c r="R213" s="10" t="str">
        <f t="shared" si="50"/>
        <v/>
      </c>
      <c r="S213" s="10" t="str">
        <f t="shared" si="50"/>
        <v/>
      </c>
      <c r="T213" s="10" t="str">
        <f t="shared" si="50"/>
        <v/>
      </c>
      <c r="U213" s="10" t="str">
        <f t="shared" si="50"/>
        <v/>
      </c>
      <c r="V213" s="10" t="str">
        <f t="shared" si="50"/>
        <v/>
      </c>
      <c r="W213" s="10" t="str">
        <f t="shared" si="50"/>
        <v/>
      </c>
      <c r="X213" s="10" t="str">
        <f t="shared" si="50"/>
        <v/>
      </c>
      <c r="Y213" s="10" t="str">
        <f t="shared" si="50"/>
        <v/>
      </c>
      <c r="Z213" s="10" t="str">
        <f t="shared" si="50"/>
        <v/>
      </c>
      <c r="AA213" s="10" t="str">
        <f t="shared" si="50"/>
        <v/>
      </c>
      <c r="AB213" s="10" t="str">
        <f t="shared" si="50"/>
        <v/>
      </c>
      <c r="AC213" s="10" t="str">
        <f t="shared" si="50"/>
        <v/>
      </c>
      <c r="AD213" s="10" t="str">
        <f t="shared" si="50"/>
        <v/>
      </c>
      <c r="AE213" s="10" t="str">
        <f t="shared" si="50"/>
        <v/>
      </c>
    </row>
    <row r="214" spans="2:31" ht="12.75" customHeight="1" x14ac:dyDescent="0.2">
      <c r="B214" s="29"/>
      <c r="D214" s="11"/>
      <c r="E214" s="11"/>
      <c r="F214" s="12"/>
      <c r="G214" s="13"/>
      <c r="H214" s="11" t="s">
        <v>2</v>
      </c>
      <c r="I214" s="12"/>
      <c r="J214" s="14"/>
      <c r="K214" s="40"/>
      <c r="L214" s="13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39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39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39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39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39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39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39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39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39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39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39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39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39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39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39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39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39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39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39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39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39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39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39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39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39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39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39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39"/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39"/>
      <c r="L243" s="17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39"/>
      <c r="L244" s="17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39"/>
      <c r="L245" s="17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39"/>
      <c r="L246" s="17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39"/>
      <c r="L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39"/>
      <c r="L248" s="17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39"/>
      <c r="L249" s="17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39"/>
      <c r="L250" s="17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39"/>
      <c r="L251" s="17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39"/>
      <c r="L252" s="17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39"/>
      <c r="L253" s="17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39"/>
      <c r="L254" s="17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39"/>
      <c r="L255" s="17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39"/>
      <c r="L256" s="17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39"/>
      <c r="L257" s="17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39"/>
      <c r="L258" s="17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39"/>
      <c r="L259" s="17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39"/>
      <c r="L260" s="17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39"/>
      <c r="L261" s="17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39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39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39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39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39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39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39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39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39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39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39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thickBot="1" x14ac:dyDescent="0.25">
      <c r="B273" s="31"/>
      <c r="D273" s="15"/>
      <c r="E273" s="15"/>
      <c r="F273" s="16"/>
      <c r="G273" s="17"/>
      <c r="H273" s="15"/>
      <c r="I273" s="16"/>
      <c r="J273" s="18"/>
      <c r="K273" s="39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5" t="s">
        <v>12</v>
      </c>
      <c r="D274" s="87" t="s">
        <v>3</v>
      </c>
      <c r="E274" s="88"/>
      <c r="F274" s="88"/>
      <c r="G274" s="88"/>
      <c r="H274" s="88"/>
      <c r="I274" s="88"/>
      <c r="J274" s="89"/>
      <c r="K274" s="34"/>
      <c r="L274" s="19" t="str">
        <f>IF(L198="","",IF(L213="",IF(SUM(COUNTIF(L214:L273,"LS")+COUNTIF(L214:L273,"LUMP"))&gt;0,"LS",""),IF(SUM(L214:L273)&gt;0,ROUNDUP(SUM(L214:L273),0),"")))</f>
        <v/>
      </c>
      <c r="M274" s="19" t="str">
        <f t="shared" ref="M274" si="51">IF(M198="","",IF(M213="",IF(SUM(COUNTIF(M214:M273,"LS")+COUNTIF(M214:M273,"LUMP"))&gt;0,"LS",""),IF(SUM(M214:M273)&gt;0,ROUNDUP(SUM(M214:M273),0),"")))</f>
        <v/>
      </c>
      <c r="N274" s="19" t="str">
        <f t="shared" ref="N274" si="52">IF(N198="","",IF(N213="",IF(SUM(COUNTIF(N214:N273,"LS")+COUNTIF(N214:N273,"LUMP"))&gt;0,"LS",""),IF(SUM(N214:N273)&gt;0,ROUNDUP(SUM(N214:N273),0),"")))</f>
        <v/>
      </c>
      <c r="O274" s="19" t="str">
        <f t="shared" ref="O274" si="53">IF(O198="","",IF(O213="",IF(SUM(COUNTIF(O214:O273,"LS")+COUNTIF(O214:O273,"LUMP"))&gt;0,"LS",""),IF(SUM(O214:O273)&gt;0,ROUNDUP(SUM(O214:O273),0),"")))</f>
        <v/>
      </c>
      <c r="P274" s="19" t="str">
        <f t="shared" ref="P274" si="54">IF(P198="","",IF(P213="",IF(SUM(COUNTIF(P214:P273,"LS")+COUNTIF(P214:P273,"LUMP"))&gt;0,"LS",""),IF(SUM(P214:P273)&gt;0,ROUNDUP(SUM(P214:P273),0),"")))</f>
        <v/>
      </c>
      <c r="Q274" s="19" t="str">
        <f t="shared" ref="Q274" si="55">IF(Q198="","",IF(Q213="",IF(SUM(COUNTIF(Q214:Q273,"LS")+COUNTIF(Q214:Q273,"LUMP"))&gt;0,"LS",""),IF(SUM(Q214:Q273)&gt;0,ROUNDUP(SUM(Q214:Q273),0),"")))</f>
        <v/>
      </c>
      <c r="R274" s="19" t="str">
        <f t="shared" ref="R274" si="56">IF(R198="","",IF(R213="",IF(SUM(COUNTIF(R214:R273,"LS")+COUNTIF(R214:R273,"LUMP"))&gt;0,"LS",""),IF(SUM(R214:R273)&gt;0,ROUNDUP(SUM(R214:R273),0),"")))</f>
        <v/>
      </c>
      <c r="S274" s="19" t="str">
        <f t="shared" ref="S274" si="57">IF(S198="","",IF(S213="",IF(SUM(COUNTIF(S214:S273,"LS")+COUNTIF(S214:S273,"LUMP"))&gt;0,"LS",""),IF(SUM(S214:S273)&gt;0,ROUNDUP(SUM(S214:S273),0),"")))</f>
        <v/>
      </c>
      <c r="T274" s="19" t="str">
        <f t="shared" ref="T274" si="58">IF(T198="","",IF(T213="",IF(SUM(COUNTIF(T214:T273,"LS")+COUNTIF(T214:T273,"LUMP"))&gt;0,"LS",""),IF(SUM(T214:T273)&gt;0,ROUNDUP(SUM(T214:T273),0),"")))</f>
        <v/>
      </c>
      <c r="U274" s="19" t="str">
        <f t="shared" ref="U274" si="59">IF(U198="","",IF(U213="",IF(SUM(COUNTIF(U214:U273,"LS")+COUNTIF(U214:U273,"LUMP"))&gt;0,"LS",""),IF(SUM(U214:U273)&gt;0,ROUNDUP(SUM(U214:U273),0),"")))</f>
        <v/>
      </c>
      <c r="V274" s="19" t="str">
        <f t="shared" ref="V274" si="60">IF(V198="","",IF(V213="",IF(SUM(COUNTIF(V214:V273,"LS")+COUNTIF(V214:V273,"LUMP"))&gt;0,"LS",""),IF(SUM(V214:V273)&gt;0,ROUNDUP(SUM(V214:V273),0),"")))</f>
        <v/>
      </c>
      <c r="W274" s="19" t="str">
        <f t="shared" ref="W274" si="61">IF(W198="","",IF(W213="",IF(SUM(COUNTIF(W214:W273,"LS")+COUNTIF(W214:W273,"LUMP"))&gt;0,"LS",""),IF(SUM(W214:W273)&gt;0,ROUNDUP(SUM(W214:W273),0),"")))</f>
        <v/>
      </c>
      <c r="X274" s="19" t="str">
        <f t="shared" ref="X274" si="62">IF(X198="","",IF(X213="",IF(SUM(COUNTIF(X214:X273,"LS")+COUNTIF(X214:X273,"LUMP"))&gt;0,"LS",""),IF(SUM(X214:X273)&gt;0,ROUNDUP(SUM(X214:X273),0),"")))</f>
        <v/>
      </c>
      <c r="Y274" s="19" t="str">
        <f t="shared" ref="Y274" si="63">IF(Y198="","",IF(Y213="",IF(SUM(COUNTIF(Y214:Y273,"LS")+COUNTIF(Y214:Y273,"LUMP"))&gt;0,"LS",""),IF(SUM(Y214:Y273)&gt;0,ROUNDUP(SUM(Y214:Y273),0),"")))</f>
        <v/>
      </c>
      <c r="Z274" s="19" t="str">
        <f t="shared" ref="Z274" si="64">IF(Z198="","",IF(Z213="",IF(SUM(COUNTIF(Z214:Z273,"LS")+COUNTIF(Z214:Z273,"LUMP"))&gt;0,"LS",""),IF(SUM(Z214:Z273)&gt;0,ROUNDUP(SUM(Z214:Z273),0),"")))</f>
        <v/>
      </c>
      <c r="AA274" s="19" t="str">
        <f t="shared" ref="AA274" si="65">IF(AA198="","",IF(AA213="",IF(SUM(COUNTIF(AA214:AA273,"LS")+COUNTIF(AA214:AA273,"LUMP"))&gt;0,"LS",""),IF(SUM(AA214:AA273)&gt;0,ROUNDUP(SUM(AA214:AA273),0),"")))</f>
        <v/>
      </c>
      <c r="AB274" s="19" t="str">
        <f t="shared" ref="AB274" si="66">IF(AB198="","",IF(AB213="",IF(SUM(COUNTIF(AB214:AB273,"LS")+COUNTIF(AB214:AB273,"LUMP"))&gt;0,"LS",""),IF(SUM(AB214:AB273)&gt;0,ROUNDUP(SUM(AB214:AB273),0),"")))</f>
        <v/>
      </c>
      <c r="AC274" s="19" t="str">
        <f t="shared" ref="AC274" si="67">IF(AC198="","",IF(AC213="",IF(SUM(COUNTIF(AC214:AC273,"LS")+COUNTIF(AC214:AC273,"LUMP"))&gt;0,"LS",""),IF(SUM(AC214:AC273)&gt;0,ROUNDUP(SUM(AC214:AC273),0),"")))</f>
        <v/>
      </c>
      <c r="AD274" s="19" t="str">
        <f t="shared" ref="AD274" si="68">IF(AD198="","",IF(AD213="",IF(SUM(COUNTIF(AD214:AD273,"LS")+COUNTIF(AD214:AD273,"LUMP"))&gt;0,"LS",""),IF(SUM(AD214:AD273)&gt;0,ROUNDUP(SUM(AD214:AD273),0),"")))</f>
        <v/>
      </c>
      <c r="AE274" s="19" t="str">
        <f t="shared" ref="AE274" si="69">IF(AE198="","",IF(AE213="",IF(SUM(COUNTIF(AE214:AE273,"LS")+COUNTIF(AE214:AE273,"LUMP"))&gt;0,"LS",""),IF(SUM(AE214:AE273)&gt;0,ROUNDUP(SUM(AE214:AE273),0),"")))</f>
        <v/>
      </c>
    </row>
  </sheetData>
  <mergeCells count="137">
    <mergeCell ref="B10:B23"/>
    <mergeCell ref="F27:G27"/>
    <mergeCell ref="I27:J27"/>
    <mergeCell ref="F28:G28"/>
    <mergeCell ref="I28:J28"/>
    <mergeCell ref="F30:G30"/>
    <mergeCell ref="I30:J30"/>
    <mergeCell ref="F25:G25"/>
    <mergeCell ref="I25:J25"/>
    <mergeCell ref="F29:G29"/>
    <mergeCell ref="I29:J29"/>
    <mergeCell ref="F10:J23"/>
    <mergeCell ref="B42:B55"/>
    <mergeCell ref="B121:B134"/>
    <mergeCell ref="B200:B213"/>
    <mergeCell ref="D274:J274"/>
    <mergeCell ref="F24:G24"/>
    <mergeCell ref="D116:J116"/>
    <mergeCell ref="D118:AE118"/>
    <mergeCell ref="D119:J119"/>
    <mergeCell ref="D120:J120"/>
    <mergeCell ref="S122:S133"/>
    <mergeCell ref="T122:T133"/>
    <mergeCell ref="F31:G31"/>
    <mergeCell ref="I31:J31"/>
    <mergeCell ref="F32:G32"/>
    <mergeCell ref="I32:J32"/>
    <mergeCell ref="I24:J24"/>
    <mergeCell ref="F26:G26"/>
    <mergeCell ref="I26:J26"/>
    <mergeCell ref="AA201:AA212"/>
    <mergeCell ref="AB201:AB212"/>
    <mergeCell ref="AC201:AC212"/>
    <mergeCell ref="AD201:AD212"/>
    <mergeCell ref="W201:W212"/>
    <mergeCell ref="F34:G34"/>
    <mergeCell ref="L201:L212"/>
    <mergeCell ref="M201:M212"/>
    <mergeCell ref="N201:N212"/>
    <mergeCell ref="O201:O212"/>
    <mergeCell ref="D199:J199"/>
    <mergeCell ref="D200:D213"/>
    <mergeCell ref="E200:E213"/>
    <mergeCell ref="F200:J213"/>
    <mergeCell ref="AE122:AE133"/>
    <mergeCell ref="D195:J195"/>
    <mergeCell ref="D197:AE197"/>
    <mergeCell ref="D198:J198"/>
    <mergeCell ref="AA122:AA133"/>
    <mergeCell ref="AB122:AB133"/>
    <mergeCell ref="AC122:AC133"/>
    <mergeCell ref="AD122:AD133"/>
    <mergeCell ref="W122:W133"/>
    <mergeCell ref="X122:X133"/>
    <mergeCell ref="Y122:Y133"/>
    <mergeCell ref="Z122:Z133"/>
    <mergeCell ref="D121:D134"/>
    <mergeCell ref="E121:E134"/>
    <mergeCell ref="F121:J134"/>
    <mergeCell ref="L122:L133"/>
    <mergeCell ref="M122:M133"/>
    <mergeCell ref="N122:N133"/>
    <mergeCell ref="O122:O133"/>
    <mergeCell ref="U122:U133"/>
    <mergeCell ref="V122:V133"/>
    <mergeCell ref="P122:P133"/>
    <mergeCell ref="Q122:Q133"/>
    <mergeCell ref="R122:R133"/>
    <mergeCell ref="AE201:AE212"/>
    <mergeCell ref="X201:X212"/>
    <mergeCell ref="Y201:Y212"/>
    <mergeCell ref="Z201:Z212"/>
    <mergeCell ref="T201:T212"/>
    <mergeCell ref="U201:U212"/>
    <mergeCell ref="V201:V212"/>
    <mergeCell ref="P201:P212"/>
    <mergeCell ref="Q201:Q212"/>
    <mergeCell ref="R201:R212"/>
    <mergeCell ref="S201:S212"/>
    <mergeCell ref="P11:P22"/>
    <mergeCell ref="V11:V22"/>
    <mergeCell ref="E42:E55"/>
    <mergeCell ref="F42:J55"/>
    <mergeCell ref="AC43:AC54"/>
    <mergeCell ref="AD43:AD54"/>
    <mergeCell ref="AE43:AE54"/>
    <mergeCell ref="Y43:Y54"/>
    <mergeCell ref="F36:G36"/>
    <mergeCell ref="I36:J36"/>
    <mergeCell ref="F35:G35"/>
    <mergeCell ref="I34:J34"/>
    <mergeCell ref="I35:J35"/>
    <mergeCell ref="D37:K37"/>
    <mergeCell ref="Z43:Z54"/>
    <mergeCell ref="AA43:AA54"/>
    <mergeCell ref="AB43:AB54"/>
    <mergeCell ref="U43:U54"/>
    <mergeCell ref="V43:V54"/>
    <mergeCell ref="L43:L54"/>
    <mergeCell ref="M43:M54"/>
    <mergeCell ref="N43:N54"/>
    <mergeCell ref="O43:O54"/>
    <mergeCell ref="P43:P5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Q11:Q22"/>
    <mergeCell ref="R11:R22"/>
    <mergeCell ref="S11:S22"/>
    <mergeCell ref="K10:K23"/>
    <mergeCell ref="W11:W22"/>
    <mergeCell ref="X11:X22"/>
    <mergeCell ref="T11:T22"/>
    <mergeCell ref="U11:U22"/>
    <mergeCell ref="AE11:AE22"/>
    <mergeCell ref="L11:L22"/>
    <mergeCell ref="M11:M22"/>
    <mergeCell ref="N11:N22"/>
    <mergeCell ref="O11:O22"/>
    <mergeCell ref="E10:E23"/>
    <mergeCell ref="Q43:Q54"/>
    <mergeCell ref="W43:W54"/>
    <mergeCell ref="X43:X54"/>
    <mergeCell ref="R43:R54"/>
    <mergeCell ref="S43:S54"/>
    <mergeCell ref="T43:T54"/>
    <mergeCell ref="D39:AE39"/>
    <mergeCell ref="D40:J40"/>
    <mergeCell ref="D41:J41"/>
    <mergeCell ref="D42:D5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2024-04-05T17:01:11Z</dcterms:modified>
</cp:coreProperties>
</file>